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720" windowHeight="11568"/>
  </bookViews>
  <sheets>
    <sheet name="UNAIDS_Means_Wgt" sheetId="1" r:id="rId1"/>
  </sheets>
  <calcPr calcId="145621" concurrentCalc="0"/>
</workbook>
</file>

<file path=xl/calcChain.xml><?xml version="1.0" encoding="utf-8"?>
<calcChain xmlns="http://schemas.openxmlformats.org/spreadsheetml/2006/main">
  <c r="W116" i="1" l="1"/>
  <c r="W115" i="1"/>
  <c r="W114" i="1"/>
  <c r="T116" i="1"/>
  <c r="S116" i="1"/>
  <c r="R116" i="1"/>
  <c r="O116" i="1"/>
  <c r="O115" i="1"/>
  <c r="O114" i="1"/>
  <c r="N116" i="1"/>
  <c r="M116" i="1"/>
  <c r="J116" i="1"/>
  <c r="I116" i="1"/>
  <c r="I115" i="1"/>
  <c r="I114" i="1"/>
  <c r="T115" i="1"/>
  <c r="S115" i="1"/>
  <c r="R115" i="1"/>
  <c r="R114" i="1"/>
  <c r="N115" i="1"/>
  <c r="M115" i="1"/>
  <c r="J115" i="1"/>
  <c r="J114" i="1"/>
  <c r="T114" i="1"/>
  <c r="S114" i="1"/>
  <c r="N114" i="1"/>
  <c r="M114" i="1"/>
  <c r="T110" i="1"/>
  <c r="S110" i="1"/>
  <c r="O110" i="1"/>
  <c r="N110" i="1"/>
  <c r="J110" i="1"/>
  <c r="I110" i="1"/>
  <c r="T109" i="1"/>
  <c r="S109" i="1"/>
  <c r="O109" i="1"/>
  <c r="N109" i="1"/>
  <c r="J109" i="1"/>
  <c r="I109" i="1"/>
  <c r="T107" i="1"/>
  <c r="T106" i="1"/>
  <c r="S107" i="1"/>
  <c r="S106" i="1"/>
  <c r="O107" i="1"/>
  <c r="N107" i="1"/>
  <c r="J107" i="1"/>
  <c r="J106" i="1"/>
  <c r="I107" i="1"/>
  <c r="I106" i="1"/>
  <c r="O106" i="1"/>
  <c r="N106" i="1"/>
  <c r="W104" i="1"/>
  <c r="W99" i="1"/>
  <c r="V104" i="1"/>
  <c r="V99" i="1"/>
  <c r="U104" i="1"/>
  <c r="S104" i="1"/>
  <c r="R104" i="1"/>
  <c r="R99" i="1"/>
  <c r="Q104" i="1"/>
  <c r="Q99" i="1"/>
  <c r="P104" i="1"/>
  <c r="N104" i="1"/>
  <c r="M104" i="1"/>
  <c r="L104" i="1"/>
  <c r="K104" i="1"/>
  <c r="I104" i="1"/>
  <c r="T103" i="1"/>
  <c r="S103" i="1"/>
  <c r="S99" i="1"/>
  <c r="O103" i="1"/>
  <c r="N103" i="1"/>
  <c r="J103" i="1"/>
  <c r="J99" i="1"/>
  <c r="I103" i="1"/>
  <c r="I99" i="1"/>
  <c r="U99" i="1"/>
  <c r="T99" i="1"/>
  <c r="P99" i="1"/>
  <c r="O99" i="1"/>
  <c r="N99" i="1"/>
  <c r="M99" i="1"/>
  <c r="L99" i="1"/>
  <c r="K99" i="1"/>
  <c r="W96" i="1"/>
  <c r="V96" i="1"/>
  <c r="U96" i="1"/>
  <c r="S96" i="1"/>
  <c r="R96" i="1"/>
  <c r="Q96" i="1"/>
  <c r="P96" i="1"/>
  <c r="N96" i="1"/>
  <c r="M96" i="1"/>
  <c r="L96" i="1"/>
  <c r="K96" i="1"/>
  <c r="I96" i="1"/>
  <c r="W95" i="1"/>
  <c r="V95" i="1"/>
  <c r="U95" i="1"/>
  <c r="S95" i="1"/>
  <c r="R95" i="1"/>
  <c r="Q95" i="1"/>
  <c r="P95" i="1"/>
  <c r="N95" i="1"/>
  <c r="M95" i="1"/>
  <c r="L95" i="1"/>
  <c r="K95" i="1"/>
  <c r="I95" i="1"/>
  <c r="W94" i="1"/>
  <c r="V94" i="1"/>
  <c r="U94" i="1"/>
  <c r="S94" i="1"/>
  <c r="R94" i="1"/>
  <c r="Q94" i="1"/>
  <c r="P94" i="1"/>
  <c r="N94" i="1"/>
  <c r="M94" i="1"/>
  <c r="L94" i="1"/>
  <c r="K94" i="1"/>
  <c r="I94" i="1"/>
  <c r="W93" i="1"/>
  <c r="W92" i="1"/>
  <c r="U93" i="1"/>
  <c r="S93" i="1"/>
  <c r="R93" i="1"/>
  <c r="R92" i="1"/>
  <c r="P93" i="1"/>
  <c r="P92" i="1"/>
  <c r="N93" i="1"/>
  <c r="M93" i="1"/>
  <c r="M92" i="1"/>
  <c r="K93" i="1"/>
  <c r="I93" i="1"/>
  <c r="V92" i="1"/>
  <c r="U92" i="1"/>
  <c r="S92" i="1"/>
  <c r="Q92" i="1"/>
  <c r="N92" i="1"/>
  <c r="L92" i="1"/>
  <c r="K92" i="1"/>
  <c r="I92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W89" i="1"/>
  <c r="W88" i="1"/>
  <c r="V89" i="1"/>
  <c r="U89" i="1"/>
  <c r="U88" i="1"/>
  <c r="T89" i="1"/>
  <c r="T88" i="1"/>
  <c r="S89" i="1"/>
  <c r="S88" i="1"/>
  <c r="R89" i="1"/>
  <c r="Q89" i="1"/>
  <c r="Q88" i="1"/>
  <c r="P89" i="1"/>
  <c r="P88" i="1"/>
  <c r="O89" i="1"/>
  <c r="O88" i="1"/>
  <c r="N89" i="1"/>
  <c r="M89" i="1"/>
  <c r="M88" i="1"/>
  <c r="L89" i="1"/>
  <c r="L88" i="1"/>
  <c r="K89" i="1"/>
  <c r="K88" i="1"/>
  <c r="J89" i="1"/>
  <c r="I89" i="1"/>
  <c r="I88" i="1"/>
  <c r="V88" i="1"/>
  <c r="R88" i="1"/>
  <c r="N88" i="1"/>
  <c r="J88" i="1"/>
  <c r="W87" i="1"/>
  <c r="V87" i="1"/>
  <c r="V85" i="1"/>
  <c r="U87" i="1"/>
  <c r="U85" i="1"/>
  <c r="S87" i="1"/>
  <c r="R87" i="1"/>
  <c r="Q87" i="1"/>
  <c r="Q85" i="1"/>
  <c r="P87" i="1"/>
  <c r="P85" i="1"/>
  <c r="N87" i="1"/>
  <c r="M87" i="1"/>
  <c r="L87" i="1"/>
  <c r="L85" i="1"/>
  <c r="K87" i="1"/>
  <c r="K85" i="1"/>
  <c r="I87" i="1"/>
  <c r="W86" i="1"/>
  <c r="S86" i="1"/>
  <c r="R86" i="1"/>
  <c r="N86" i="1"/>
  <c r="M86" i="1"/>
  <c r="I86" i="1"/>
  <c r="W85" i="1"/>
  <c r="S85" i="1"/>
  <c r="R85" i="1"/>
  <c r="N85" i="1"/>
  <c r="M85" i="1"/>
  <c r="I85" i="1"/>
  <c r="W83" i="1"/>
  <c r="V83" i="1"/>
  <c r="U83" i="1"/>
  <c r="S83" i="1"/>
  <c r="R83" i="1"/>
  <c r="Q83" i="1"/>
  <c r="P83" i="1"/>
  <c r="N83" i="1"/>
  <c r="M83" i="1"/>
  <c r="L83" i="1"/>
  <c r="K83" i="1"/>
  <c r="I83" i="1"/>
  <c r="W82" i="1"/>
  <c r="V82" i="1"/>
  <c r="U82" i="1"/>
  <c r="S82" i="1"/>
  <c r="R82" i="1"/>
  <c r="Q82" i="1"/>
  <c r="P82" i="1"/>
  <c r="N82" i="1"/>
  <c r="M82" i="1"/>
  <c r="L82" i="1"/>
  <c r="K82" i="1"/>
  <c r="I82" i="1"/>
  <c r="W81" i="1"/>
  <c r="V81" i="1"/>
  <c r="U81" i="1"/>
  <c r="S81" i="1"/>
  <c r="R81" i="1"/>
  <c r="Q81" i="1"/>
  <c r="P81" i="1"/>
  <c r="N81" i="1"/>
  <c r="M81" i="1"/>
  <c r="L81" i="1"/>
  <c r="K81" i="1"/>
  <c r="I81" i="1"/>
  <c r="W80" i="1"/>
  <c r="V80" i="1"/>
  <c r="U80" i="1"/>
  <c r="S80" i="1"/>
  <c r="R80" i="1"/>
  <c r="Q80" i="1"/>
  <c r="P80" i="1"/>
  <c r="N80" i="1"/>
  <c r="M80" i="1"/>
  <c r="L80" i="1"/>
  <c r="K80" i="1"/>
  <c r="I80" i="1"/>
  <c r="W79" i="1"/>
  <c r="V79" i="1"/>
  <c r="U79" i="1"/>
  <c r="S79" i="1"/>
  <c r="R79" i="1"/>
  <c r="Q79" i="1"/>
  <c r="P79" i="1"/>
  <c r="N79" i="1"/>
  <c r="M79" i="1"/>
  <c r="L79" i="1"/>
  <c r="K79" i="1"/>
  <c r="I79" i="1"/>
  <c r="W78" i="1"/>
  <c r="V78" i="1"/>
  <c r="U78" i="1"/>
  <c r="S78" i="1"/>
  <c r="R78" i="1"/>
  <c r="Q78" i="1"/>
  <c r="P78" i="1"/>
  <c r="N78" i="1"/>
  <c r="M78" i="1"/>
  <c r="L78" i="1"/>
  <c r="K78" i="1"/>
  <c r="I78" i="1"/>
  <c r="W77" i="1"/>
  <c r="V77" i="1"/>
  <c r="U77" i="1"/>
  <c r="S77" i="1"/>
  <c r="R77" i="1"/>
  <c r="Q77" i="1"/>
  <c r="P77" i="1"/>
  <c r="N77" i="1"/>
  <c r="M77" i="1"/>
  <c r="L77" i="1"/>
  <c r="K77" i="1"/>
  <c r="I77" i="1"/>
  <c r="W74" i="1"/>
  <c r="V74" i="1"/>
  <c r="U74" i="1"/>
  <c r="S74" i="1"/>
  <c r="R74" i="1"/>
  <c r="Q74" i="1"/>
  <c r="P74" i="1"/>
  <c r="N74" i="1"/>
  <c r="M74" i="1"/>
  <c r="L74" i="1"/>
  <c r="K74" i="1"/>
  <c r="I74" i="1"/>
  <c r="W73" i="1"/>
  <c r="W72" i="1"/>
  <c r="V73" i="1"/>
  <c r="S73" i="1"/>
  <c r="R73" i="1"/>
  <c r="R72" i="1"/>
  <c r="Q73" i="1"/>
  <c r="Q72" i="1"/>
  <c r="N73" i="1"/>
  <c r="M73" i="1"/>
  <c r="M72" i="1"/>
  <c r="L73" i="1"/>
  <c r="L72" i="1"/>
  <c r="I73" i="1"/>
  <c r="V72" i="1"/>
  <c r="U72" i="1"/>
  <c r="S72" i="1"/>
  <c r="P72" i="1"/>
  <c r="N72" i="1"/>
  <c r="K72" i="1"/>
  <c r="I72" i="1"/>
  <c r="W71" i="1"/>
  <c r="V71" i="1"/>
  <c r="U71" i="1"/>
  <c r="S71" i="1"/>
  <c r="R71" i="1"/>
  <c r="Q71" i="1"/>
  <c r="P71" i="1"/>
  <c r="P69" i="1"/>
  <c r="N71" i="1"/>
  <c r="N70" i="1"/>
  <c r="N69" i="1"/>
  <c r="M71" i="1"/>
  <c r="L71" i="1"/>
  <c r="L69" i="1"/>
  <c r="K71" i="1"/>
  <c r="K69" i="1"/>
  <c r="I71" i="1"/>
  <c r="W70" i="1"/>
  <c r="T70" i="1"/>
  <c r="T69" i="1"/>
  <c r="S70" i="1"/>
  <c r="S69" i="1"/>
  <c r="R70" i="1"/>
  <c r="R69" i="1"/>
  <c r="O70" i="1"/>
  <c r="M70" i="1"/>
  <c r="J70" i="1"/>
  <c r="J69" i="1"/>
  <c r="I70" i="1"/>
  <c r="W69" i="1"/>
  <c r="V69" i="1"/>
  <c r="U69" i="1"/>
  <c r="Q69" i="1"/>
  <c r="O69" i="1"/>
  <c r="M69" i="1"/>
  <c r="I69" i="1"/>
  <c r="V67" i="1"/>
  <c r="U67" i="1"/>
  <c r="S67" i="1"/>
  <c r="Q67" i="1"/>
  <c r="Q64" i="1"/>
  <c r="P67" i="1"/>
  <c r="N67" i="1"/>
  <c r="L67" i="1"/>
  <c r="L64" i="1"/>
  <c r="K67" i="1"/>
  <c r="K64" i="1"/>
  <c r="I67" i="1"/>
  <c r="T66" i="1"/>
  <c r="S66" i="1"/>
  <c r="S65" i="1"/>
  <c r="S64" i="1"/>
  <c r="O66" i="1"/>
  <c r="N66" i="1"/>
  <c r="J66" i="1"/>
  <c r="I66" i="1"/>
  <c r="I65" i="1"/>
  <c r="I64" i="1"/>
  <c r="T65" i="1"/>
  <c r="O65" i="1"/>
  <c r="N65" i="1"/>
  <c r="N64" i="1"/>
  <c r="J65" i="1"/>
  <c r="V64" i="1"/>
  <c r="U64" i="1"/>
  <c r="T64" i="1"/>
  <c r="P64" i="1"/>
  <c r="O64" i="1"/>
  <c r="J64" i="1"/>
  <c r="T62" i="1"/>
  <c r="S62" i="1"/>
  <c r="O62" i="1"/>
  <c r="O59" i="1"/>
  <c r="O58" i="1"/>
  <c r="N62" i="1"/>
  <c r="J62" i="1"/>
  <c r="I62" i="1"/>
  <c r="V61" i="1"/>
  <c r="U61" i="1"/>
  <c r="S61" i="1"/>
  <c r="Q61" i="1"/>
  <c r="P61" i="1"/>
  <c r="N61" i="1"/>
  <c r="L61" i="1"/>
  <c r="K61" i="1"/>
  <c r="I61" i="1"/>
  <c r="W60" i="1"/>
  <c r="V60" i="1"/>
  <c r="U60" i="1"/>
  <c r="U58" i="1"/>
  <c r="S60" i="1"/>
  <c r="S59" i="1"/>
  <c r="S58" i="1"/>
  <c r="R60" i="1"/>
  <c r="Q60" i="1"/>
  <c r="Q58" i="1"/>
  <c r="P60" i="1"/>
  <c r="P58" i="1"/>
  <c r="N60" i="1"/>
  <c r="M60" i="1"/>
  <c r="L60" i="1"/>
  <c r="K60" i="1"/>
  <c r="I60" i="1"/>
  <c r="T59" i="1"/>
  <c r="N59" i="1"/>
  <c r="J59" i="1"/>
  <c r="I59" i="1"/>
  <c r="I58" i="1"/>
  <c r="W58" i="1"/>
  <c r="V58" i="1"/>
  <c r="T58" i="1"/>
  <c r="R58" i="1"/>
  <c r="N58" i="1"/>
  <c r="M58" i="1"/>
  <c r="L58" i="1"/>
  <c r="K58" i="1"/>
  <c r="J58" i="1"/>
  <c r="T56" i="1"/>
  <c r="S56" i="1"/>
  <c r="O56" i="1"/>
  <c r="N56" i="1"/>
  <c r="J56" i="1"/>
  <c r="I56" i="1"/>
  <c r="V55" i="1"/>
  <c r="U55" i="1"/>
  <c r="T55" i="1"/>
  <c r="S55" i="1"/>
  <c r="Q55" i="1"/>
  <c r="P55" i="1"/>
  <c r="O55" i="1"/>
  <c r="N55" i="1"/>
  <c r="L55" i="1"/>
  <c r="L51" i="1"/>
  <c r="L53" i="1"/>
  <c r="L49" i="1"/>
  <c r="K55" i="1"/>
  <c r="J55" i="1"/>
  <c r="I55" i="1"/>
  <c r="T54" i="1"/>
  <c r="S54" i="1"/>
  <c r="O54" i="1"/>
  <c r="N54" i="1"/>
  <c r="N50" i="1"/>
  <c r="N51" i="1"/>
  <c r="N53" i="1"/>
  <c r="N49" i="1"/>
  <c r="J54" i="1"/>
  <c r="I54" i="1"/>
  <c r="V53" i="1"/>
  <c r="U53" i="1"/>
  <c r="T53" i="1"/>
  <c r="T50" i="1"/>
  <c r="T49" i="1"/>
  <c r="S53" i="1"/>
  <c r="Q53" i="1"/>
  <c r="P53" i="1"/>
  <c r="O53" i="1"/>
  <c r="K53" i="1"/>
  <c r="J53" i="1"/>
  <c r="I53" i="1"/>
  <c r="W51" i="1"/>
  <c r="V51" i="1"/>
  <c r="V49" i="1"/>
  <c r="U51" i="1"/>
  <c r="U49" i="1"/>
  <c r="S51" i="1"/>
  <c r="R51" i="1"/>
  <c r="R49" i="1"/>
  <c r="Q51" i="1"/>
  <c r="Q49" i="1"/>
  <c r="P51" i="1"/>
  <c r="P49" i="1"/>
  <c r="M51" i="1"/>
  <c r="K51" i="1"/>
  <c r="I51" i="1"/>
  <c r="S50" i="1"/>
  <c r="O50" i="1"/>
  <c r="J50" i="1"/>
  <c r="J49" i="1"/>
  <c r="I50" i="1"/>
  <c r="I49" i="1"/>
  <c r="W49" i="1"/>
  <c r="S49" i="1"/>
  <c r="O49" i="1"/>
  <c r="M49" i="1"/>
  <c r="K49" i="1"/>
  <c r="T48" i="1"/>
  <c r="S48" i="1"/>
  <c r="O48" i="1"/>
  <c r="N48" i="1"/>
  <c r="J48" i="1"/>
  <c r="I48" i="1"/>
  <c r="T47" i="1"/>
  <c r="S47" i="1"/>
  <c r="O47" i="1"/>
  <c r="O46" i="1"/>
  <c r="N47" i="1"/>
  <c r="N46" i="1"/>
  <c r="J47" i="1"/>
  <c r="I47" i="1"/>
  <c r="T46" i="1"/>
  <c r="S46" i="1"/>
  <c r="J46" i="1"/>
  <c r="I46" i="1"/>
  <c r="W45" i="1"/>
  <c r="V45" i="1"/>
  <c r="U45" i="1"/>
  <c r="U43" i="1"/>
  <c r="U44" i="1"/>
  <c r="U42" i="1"/>
  <c r="T45" i="1"/>
  <c r="T43" i="1"/>
  <c r="T44" i="1"/>
  <c r="T42" i="1"/>
  <c r="S45" i="1"/>
  <c r="R45" i="1"/>
  <c r="R42" i="1"/>
  <c r="Q45" i="1"/>
  <c r="P45" i="1"/>
  <c r="P43" i="1"/>
  <c r="P44" i="1"/>
  <c r="P42" i="1"/>
  <c r="O45" i="1"/>
  <c r="N45" i="1"/>
  <c r="M45" i="1"/>
  <c r="M42" i="1"/>
  <c r="L45" i="1"/>
  <c r="K45" i="1"/>
  <c r="J45" i="1"/>
  <c r="I45" i="1"/>
  <c r="V44" i="1"/>
  <c r="S44" i="1"/>
  <c r="Q44" i="1"/>
  <c r="O44" i="1"/>
  <c r="N44" i="1"/>
  <c r="L44" i="1"/>
  <c r="K44" i="1"/>
  <c r="J44" i="1"/>
  <c r="I44" i="1"/>
  <c r="V43" i="1"/>
  <c r="V42" i="1"/>
  <c r="S43" i="1"/>
  <c r="Q43" i="1"/>
  <c r="Q42" i="1"/>
  <c r="O43" i="1"/>
  <c r="N43" i="1"/>
  <c r="N42" i="1"/>
  <c r="L43" i="1"/>
  <c r="L42" i="1"/>
  <c r="K43" i="1"/>
  <c r="J43" i="1"/>
  <c r="J42" i="1"/>
  <c r="I43" i="1"/>
  <c r="I42" i="1"/>
  <c r="W42" i="1"/>
  <c r="S42" i="1"/>
  <c r="O42" i="1"/>
  <c r="K42" i="1"/>
  <c r="W39" i="1"/>
  <c r="V39" i="1"/>
  <c r="U39" i="1"/>
  <c r="S39" i="1"/>
  <c r="R39" i="1"/>
  <c r="Q39" i="1"/>
  <c r="P39" i="1"/>
  <c r="N39" i="1"/>
  <c r="M39" i="1"/>
  <c r="L39" i="1"/>
  <c r="K39" i="1"/>
  <c r="I39" i="1"/>
  <c r="W38" i="1"/>
  <c r="V38" i="1"/>
  <c r="U38" i="1"/>
  <c r="S38" i="1"/>
  <c r="R38" i="1"/>
  <c r="Q38" i="1"/>
  <c r="P38" i="1"/>
  <c r="N38" i="1"/>
  <c r="M38" i="1"/>
  <c r="L38" i="1"/>
  <c r="K38" i="1"/>
  <c r="I38" i="1"/>
  <c r="W37" i="1"/>
  <c r="V37" i="1"/>
  <c r="U37" i="1"/>
  <c r="S37" i="1"/>
  <c r="R37" i="1"/>
  <c r="Q37" i="1"/>
  <c r="P37" i="1"/>
  <c r="N37" i="1"/>
  <c r="M37" i="1"/>
  <c r="L37" i="1"/>
  <c r="K37" i="1"/>
  <c r="I37" i="1"/>
  <c r="W36" i="1"/>
  <c r="V36" i="1"/>
  <c r="U36" i="1"/>
  <c r="S36" i="1"/>
  <c r="R36" i="1"/>
  <c r="Q36" i="1"/>
  <c r="P36" i="1"/>
  <c r="N36" i="1"/>
  <c r="M36" i="1"/>
  <c r="L36" i="1"/>
  <c r="K36" i="1"/>
  <c r="I36" i="1"/>
  <c r="W35" i="1"/>
  <c r="V35" i="1"/>
  <c r="U35" i="1"/>
  <c r="S35" i="1"/>
  <c r="R35" i="1"/>
  <c r="Q35" i="1"/>
  <c r="P35" i="1"/>
  <c r="N35" i="1"/>
  <c r="M35" i="1"/>
  <c r="L35" i="1"/>
  <c r="K35" i="1"/>
  <c r="I35" i="1"/>
  <c r="W34" i="1"/>
  <c r="V34" i="1"/>
  <c r="U34" i="1"/>
  <c r="S34" i="1"/>
  <c r="R34" i="1"/>
  <c r="Q34" i="1"/>
  <c r="P34" i="1"/>
  <c r="N34" i="1"/>
  <c r="M34" i="1"/>
  <c r="L34" i="1"/>
  <c r="K34" i="1"/>
  <c r="I34" i="1"/>
  <c r="V32" i="1"/>
  <c r="U32" i="1"/>
  <c r="T32" i="1"/>
  <c r="S32" i="1"/>
  <c r="Q32" i="1"/>
  <c r="P32" i="1"/>
  <c r="O32" i="1"/>
  <c r="N32" i="1"/>
  <c r="L32" i="1"/>
  <c r="K32" i="1"/>
  <c r="J32" i="1"/>
  <c r="I32" i="1"/>
  <c r="V31" i="1"/>
  <c r="U31" i="1"/>
  <c r="T31" i="1"/>
  <c r="S31" i="1"/>
  <c r="Q31" i="1"/>
  <c r="P31" i="1"/>
  <c r="O31" i="1"/>
  <c r="N31" i="1"/>
  <c r="L31" i="1"/>
  <c r="K31" i="1"/>
  <c r="J31" i="1"/>
  <c r="I31" i="1"/>
  <c r="V29" i="1"/>
  <c r="U29" i="1"/>
  <c r="T29" i="1"/>
  <c r="S29" i="1"/>
  <c r="Q29" i="1"/>
  <c r="P29" i="1"/>
  <c r="O29" i="1"/>
  <c r="N29" i="1"/>
  <c r="L29" i="1"/>
  <c r="K29" i="1"/>
  <c r="J29" i="1"/>
  <c r="I29" i="1"/>
  <c r="V28" i="1"/>
  <c r="U28" i="1"/>
  <c r="T28" i="1"/>
  <c r="S28" i="1"/>
  <c r="Q28" i="1"/>
  <c r="P28" i="1"/>
  <c r="O28" i="1"/>
  <c r="N28" i="1"/>
  <c r="L28" i="1"/>
  <c r="K28" i="1"/>
  <c r="J28" i="1"/>
  <c r="I28" i="1"/>
  <c r="T27" i="1"/>
  <c r="S27" i="1"/>
  <c r="O27" i="1"/>
  <c r="N27" i="1"/>
  <c r="J27" i="1"/>
  <c r="I27" i="1"/>
  <c r="T26" i="1"/>
  <c r="S26" i="1"/>
  <c r="O26" i="1"/>
  <c r="N26" i="1"/>
  <c r="J26" i="1"/>
  <c r="I26" i="1"/>
  <c r="T25" i="1"/>
  <c r="S25" i="1"/>
  <c r="O25" i="1"/>
  <c r="N25" i="1"/>
  <c r="J25" i="1"/>
  <c r="I25" i="1"/>
  <c r="T24" i="1"/>
  <c r="S24" i="1"/>
  <c r="O24" i="1"/>
  <c r="O23" i="1"/>
  <c r="N24" i="1"/>
  <c r="N23" i="1"/>
  <c r="J24" i="1"/>
  <c r="I24" i="1"/>
  <c r="T23" i="1"/>
  <c r="S23" i="1"/>
  <c r="J23" i="1"/>
  <c r="I23" i="1"/>
  <c r="T22" i="1"/>
  <c r="S22" i="1"/>
  <c r="O22" i="1"/>
  <c r="N22" i="1"/>
  <c r="J22" i="1"/>
  <c r="I22" i="1"/>
  <c r="T21" i="1"/>
  <c r="S21" i="1"/>
  <c r="O21" i="1"/>
  <c r="N21" i="1"/>
  <c r="J21" i="1"/>
  <c r="I21" i="1"/>
  <c r="T20" i="1"/>
  <c r="S20" i="1"/>
  <c r="O20" i="1"/>
  <c r="O19" i="1"/>
  <c r="N20" i="1"/>
  <c r="N19" i="1"/>
  <c r="J20" i="1"/>
  <c r="I20" i="1"/>
  <c r="T19" i="1"/>
  <c r="S19" i="1"/>
  <c r="J19" i="1"/>
  <c r="I19" i="1"/>
  <c r="T18" i="1"/>
  <c r="S18" i="1"/>
  <c r="O18" i="1"/>
  <c r="O17" i="1"/>
  <c r="O15" i="1"/>
  <c r="N18" i="1"/>
  <c r="N17" i="1"/>
  <c r="N15" i="1"/>
  <c r="J18" i="1"/>
  <c r="I18" i="1"/>
  <c r="T17" i="1"/>
  <c r="T16" i="1"/>
  <c r="S17" i="1"/>
  <c r="S16" i="1"/>
  <c r="J17" i="1"/>
  <c r="J16" i="1"/>
  <c r="I17" i="1"/>
  <c r="I16" i="1"/>
  <c r="O16" i="1"/>
  <c r="N16" i="1"/>
  <c r="T15" i="1"/>
  <c r="S15" i="1"/>
  <c r="J15" i="1"/>
  <c r="I15" i="1"/>
  <c r="V13" i="1"/>
  <c r="U13" i="1"/>
  <c r="T13" i="1"/>
  <c r="S13" i="1"/>
  <c r="S10" i="1"/>
  <c r="S11" i="1"/>
  <c r="S12" i="1"/>
  <c r="S8" i="1"/>
  <c r="Q13" i="1"/>
  <c r="P13" i="1"/>
  <c r="O13" i="1"/>
  <c r="N13" i="1"/>
  <c r="L13" i="1"/>
  <c r="K13" i="1"/>
  <c r="J13" i="1"/>
  <c r="I13" i="1"/>
  <c r="I10" i="1"/>
  <c r="I11" i="1"/>
  <c r="I12" i="1"/>
  <c r="I8" i="1"/>
  <c r="T12" i="1"/>
  <c r="O12" i="1"/>
  <c r="N12" i="1"/>
  <c r="N10" i="1"/>
  <c r="N11" i="1"/>
  <c r="N8" i="1"/>
  <c r="J12" i="1"/>
  <c r="V11" i="1"/>
  <c r="U11" i="1"/>
  <c r="T11" i="1"/>
  <c r="Q11" i="1"/>
  <c r="P11" i="1"/>
  <c r="P9" i="1"/>
  <c r="O11" i="1"/>
  <c r="L11" i="1"/>
  <c r="L10" i="1"/>
  <c r="L9" i="1"/>
  <c r="K11" i="1"/>
  <c r="K10" i="1"/>
  <c r="K8" i="1"/>
  <c r="J11" i="1"/>
  <c r="V10" i="1"/>
  <c r="V9" i="1"/>
  <c r="U10" i="1"/>
  <c r="U8" i="1"/>
  <c r="T10" i="1"/>
  <c r="S9" i="1"/>
  <c r="Q10" i="1"/>
  <c r="Q9" i="1"/>
  <c r="O10" i="1"/>
  <c r="J10" i="1"/>
  <c r="T9" i="1"/>
  <c r="O9" i="1"/>
  <c r="N9" i="1"/>
  <c r="J9" i="1"/>
  <c r="I9" i="1"/>
  <c r="T8" i="1"/>
  <c r="O8" i="1"/>
  <c r="J8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P8" i="1"/>
  <c r="K9" i="1"/>
  <c r="U9" i="1"/>
  <c r="L8" i="1"/>
  <c r="Q8" i="1"/>
  <c r="V8" i="1"/>
</calcChain>
</file>

<file path=xl/sharedStrings.xml><?xml version="1.0" encoding="utf-8"?>
<sst xmlns="http://schemas.openxmlformats.org/spreadsheetml/2006/main" count="654" uniqueCount="209">
  <si>
    <t>MOPAN Common Approach Assessment 2012 - KPI/MI Results for UNAIDS</t>
  </si>
  <si>
    <t>Legend:</t>
  </si>
  <si>
    <t>Mean Scores</t>
  </si>
  <si>
    <t>Median Scores</t>
  </si>
  <si>
    <t>Standard Deviation</t>
  </si>
  <si>
    <t>Key Performance Indicators (KPIs)</t>
  </si>
  <si>
    <t>Survey Questions</t>
  </si>
  <si>
    <t>Total</t>
  </si>
  <si>
    <t>HQ</t>
  </si>
  <si>
    <t>CO</t>
  </si>
  <si>
    <t>DP</t>
  </si>
  <si>
    <t>Co-Sponsors</t>
  </si>
  <si>
    <t>Base (unweighted)</t>
  </si>
  <si>
    <t>Base (weighted)</t>
  </si>
  <si>
    <t>Quadrant I. Strategic Management</t>
  </si>
  <si>
    <t>Corporate Governance</t>
  </si>
  <si>
    <t>KPI</t>
  </si>
  <si>
    <t>1.</t>
  </si>
  <si>
    <t>The Multilateral Organisation's (MO) Executive Management provides direction for the achievement of external / beneficiary focused results</t>
  </si>
  <si>
    <t>MI</t>
  </si>
  <si>
    <t>The MO has a value system that supports a results-orientation and a partner focus</t>
  </si>
  <si>
    <t xml:space="preserve"> .</t>
  </si>
  <si>
    <t>Sub-MI</t>
  </si>
  <si>
    <t>i)  UNAIDS Secretariat's institutional culture reinforces a focus on results    [9]</t>
  </si>
  <si>
    <t>ii) UNAIDS Secretariat's institutional culture is partner-focused   [10]</t>
  </si>
  <si>
    <t>The MO's Executive Management shows leadership on results management</t>
  </si>
  <si>
    <t>UNAIDS Secretariat's senior management shows leadership on results management   [11]</t>
  </si>
  <si>
    <t>Key MO documents are available to the public</t>
  </si>
  <si>
    <t>UNAIDS Secretariat makes key documents readily accessible to the public   [12]</t>
  </si>
  <si>
    <t>Corporate Strategy</t>
  </si>
  <si>
    <t/>
  </si>
  <si>
    <t>2.</t>
  </si>
  <si>
    <t>The MO’s corporate strategies and plans are focused on the achievement of results</t>
  </si>
  <si>
    <t>The MO's strategy is based on a clear definition of mandate</t>
  </si>
  <si>
    <t>(i) UNAIDS has a clear mandate   [14]</t>
  </si>
  <si>
    <t>(ii) UNAIDS' strategic plan is aligned with its mandate  [15]</t>
  </si>
  <si>
    <t>The MO's institutional architecture is suited to its mandate and the achievement of results</t>
  </si>
  <si>
    <t>(i) UNAIDS structure is suited to its mandate [16]</t>
  </si>
  <si>
    <t>(ii) UNAIDS structure is suited to the achievement of results  [17]</t>
  </si>
  <si>
    <t>The MO promotes results management</t>
  </si>
  <si>
    <t>UNAIDS has tools in place to ensure the application of results management  [18]</t>
  </si>
  <si>
    <t>Organisation wide plans and strategies contain frameworks of expected management and development results</t>
  </si>
  <si>
    <t>i) UNAIDS' strategy contains explicit management results   [19]</t>
  </si>
  <si>
    <t>ii) UNAIDS' strategy contains explicit development results   [20]</t>
  </si>
  <si>
    <t>Results frameworks have causal links from outputs through to impacts / final outcomes</t>
  </si>
  <si>
    <t>UNAIDS' results framework (UBRAF) includes causal links from outputs through to outcomes and impact   [21]</t>
  </si>
  <si>
    <t>Standard performance indicators included in organisation-wide plans and strategies at a delivery (output) and development results level</t>
  </si>
  <si>
    <t>UNAIDS' results framework includes measurable indicators at output and outcome levels  [22]</t>
  </si>
  <si>
    <t>3.</t>
  </si>
  <si>
    <t>The MO maintains focus on the cross-cutting thematic priorities identified in its strategic framework, and/or based on its mandate and international commitments</t>
  </si>
  <si>
    <t>Gender equality</t>
  </si>
  <si>
    <t>UNAIDS sufficiently promotes gender equality in its work  [23]</t>
  </si>
  <si>
    <t>Environmental policy and environmental assessment practices</t>
  </si>
  <si>
    <t>Good Governance</t>
  </si>
  <si>
    <t>UNAIDS sufficiently promotes the principles of good governance in its work  [24]</t>
  </si>
  <si>
    <t>Human Rights based approaches</t>
  </si>
  <si>
    <t>UNAIDS sufficiently applies human rights-based approaches (HRBA) to development in its programmatic work  [25]</t>
  </si>
  <si>
    <t>Strategies – Country, regional, thematic</t>
  </si>
  <si>
    <t>4.</t>
  </si>
  <si>
    <t>The MO’s country strategy is results-focused</t>
  </si>
  <si>
    <t>Results frameworks link results at project, programme, sector, and country levels</t>
  </si>
  <si>
    <t>UNAIDS links results from project, sector and country levels [27]</t>
  </si>
  <si>
    <t>Frameworks include indicators at project, programme, sector, and country levels</t>
  </si>
  <si>
    <t>UNAIDS includes indicators at all levels (country, sector, and project/programme)  [28]</t>
  </si>
  <si>
    <t>Statements of expected results are consistent with those in national development strategies and UNDAF as appropriate</t>
  </si>
  <si>
    <t>UNAIDS contains statements of expected results consistent with national HIV strategies  [29]</t>
  </si>
  <si>
    <t>Statements of expected results are developed through consultation with partners and beneficiaries</t>
  </si>
  <si>
    <t>UNAIDS Secretariat consults with co-sponsors and partners to develop its expected results  [30]</t>
  </si>
  <si>
    <t>Results for cross-cutting thematic priorities are included in country level results frameworks - gender equality, environment (as appropriate)</t>
  </si>
  <si>
    <t>UNAIDS includes results related to cross-cutting priorities, such as gender and human rights  [31]</t>
  </si>
  <si>
    <t>Quadrant II. Operational Management</t>
  </si>
  <si>
    <t>Financial Resources and Risk Management</t>
  </si>
  <si>
    <t>5.</t>
  </si>
  <si>
    <t>The MO makes transparent and predictable aid allocation decisions</t>
  </si>
  <si>
    <t>The MO's criteria for allocating funding are publicly available</t>
  </si>
  <si>
    <t>UNAIDS Secretariat makes readily available  its criteria for allocating Unified Budget and Workplan (UBW)/Unified Budget Accountability and Results Framework (UBRAF) resources.  [34]</t>
  </si>
  <si>
    <t>The MO’s allocations follow the criteria</t>
  </si>
  <si>
    <t>UNAIDS Secretariat allocates Unified Budget and Workplan (UBW)/Unified Budget Accountability and Results Framework (UBRAF) resources according to the criteria mentioned above.  [35]</t>
  </si>
  <si>
    <t>Planned resources (financial / technical co-operation, etc) are released according to agreed schedules (in-year)</t>
  </si>
  <si>
    <t>UNAIDS releases Unified Budget and Workplan (UBW)/Unified Budget Accountability and Results Framework (UBRAF)  resources according to agreed schedules.  [36]</t>
  </si>
  <si>
    <t>6.</t>
  </si>
  <si>
    <t>The MO's aid financial management is linked to aid performance management</t>
  </si>
  <si>
    <t>Budget allocations are linked to expected development results</t>
  </si>
  <si>
    <t>UNAIDS links budget allocations to expected results   [37]</t>
  </si>
  <si>
    <t>Financial disbursements are linked to reported results</t>
  </si>
  <si>
    <t>UNAIDS reports on results include the amount disbursed to achieve those results  [38]</t>
  </si>
  <si>
    <t>7.</t>
  </si>
  <si>
    <t>The MO has policies and processes for financial accountability (financial accountability, risk management, anti-corruption)</t>
  </si>
  <si>
    <t>External financial audits meeting recognized international standards are performed across the organisation (External or UN Board of Auditors)</t>
  </si>
  <si>
    <t>UNAIDS Secretariat's external financial audits are meeting the needs of donors  [39]</t>
  </si>
  <si>
    <t>External financial audits meeting recognized international standards are performed at the regional or country level</t>
  </si>
  <si>
    <t>UNAIDS Secretariat's regional or country-level operations are appropriately audited by an external body  [40]</t>
  </si>
  <si>
    <t>The MO has a policy on anti-corruption</t>
  </si>
  <si>
    <t>Systems are in place for immediate measures against irregularities identified in financial audits at the country (or other) level</t>
  </si>
  <si>
    <t>UNAIDS Secretariat appropriately follows up on financial irregularities, including fraud and corruption  [41]</t>
  </si>
  <si>
    <t>Internal financial audit processes are used to provide management / governing bodies with credible information</t>
  </si>
  <si>
    <t>UNAIDS Secretariat conducts internal financial audits to provide credible information to its Governing Bodies  [42]</t>
  </si>
  <si>
    <t>The MO's procurement and contract management processes for the provision of services or goods are effective</t>
  </si>
  <si>
    <t>UNAIDS' Secretariat's procurement and contract management processes for the provision of services or goods are effective  [43]</t>
  </si>
  <si>
    <t>The MO has strategies in place for risk identification, mitigation, monitoring and reporting</t>
  </si>
  <si>
    <t>UNAIDS Secretariat has appropriate strategies and plans for risk management   [44]</t>
  </si>
  <si>
    <t>Performance Management</t>
  </si>
  <si>
    <t>8.</t>
  </si>
  <si>
    <t>Performance information on results is used by the MO for:</t>
  </si>
  <si>
    <t>Revising and adjusting policies</t>
  </si>
  <si>
    <t>UNAIDS uses project/programme, sector and country information  on performance to revise corporate policies  [46]</t>
  </si>
  <si>
    <t>Planning new interventions</t>
  </si>
  <si>
    <t>UNAIDS uses evidence from projects, programmes and/or initiatives to plan new areas of cooperation at country level  [47]</t>
  </si>
  <si>
    <t>Proactive management of poorly performing programmes, projects, and/or initiatives of the Joint Programme</t>
  </si>
  <si>
    <t>Poorly performing projects or initiatives of the Joint Programme are addressed [48]</t>
  </si>
  <si>
    <t>Evaluation recommendations reported to Executive Committee/Board are acted upon by the responsible units</t>
  </si>
  <si>
    <r>
      <t>UNAIDS appropriately tracks the implementation of evaluation recommendations reported to its Governing Bodies</t>
    </r>
    <r>
      <rPr>
        <sz val="10"/>
        <color indexed="8"/>
        <rFont val="Arial"/>
        <family val="2"/>
      </rPr>
      <t xml:space="preserve">  [49]</t>
    </r>
  </si>
  <si>
    <t>Human Resources Management</t>
  </si>
  <si>
    <t>9.</t>
  </si>
  <si>
    <t>The MO manages human resources using methods to improve organisational performance</t>
  </si>
  <si>
    <t>Results-focused performance systems are in place for senior staff (including Country Directors)</t>
  </si>
  <si>
    <t>UNAIDS Secretariat uses results-focused performance assessments for senior staff   [51]</t>
  </si>
  <si>
    <t>There is a transparent system in place to manage staff performance</t>
  </si>
  <si>
    <t>UNAIDS Secretariat uses a transparent system to manage staff performance  [52]</t>
  </si>
  <si>
    <t>The `time in post` / speed of staff rotation in post is adequate for the development of effective country level partnerships</t>
  </si>
  <si>
    <t>UNAIDS Secretariat keeps deployed international staff in country for a sufficient time to maintain effective partnerships at country level  [53]</t>
  </si>
  <si>
    <t>Portfolio Management (Country or Other)</t>
  </si>
  <si>
    <t>10.</t>
  </si>
  <si>
    <t>Country programming processes are performance oriented</t>
  </si>
  <si>
    <t>Prior to approval, new initiatives are subject to evidence-based analysis</t>
  </si>
  <si>
    <t>UNAIDS subjects new programming initiatives to evidence-based analysis  [55]</t>
  </si>
  <si>
    <t>Milestones / targets are set to rate the progress of (project) implementation</t>
  </si>
  <si>
    <t>Targets are set to enable monitoring of progress in Joint Programme implementation at country level  [56]</t>
  </si>
  <si>
    <t>11.</t>
  </si>
  <si>
    <t>The MO delegates decision-making authority (to the country or other levels)</t>
  </si>
  <si>
    <t>Roles and responsibilities at the country level are clearly defined according to the Division of Labour</t>
  </si>
  <si>
    <t>The Division of Labour is respected at the country level  [57]</t>
  </si>
  <si>
    <t>Operational decisions can be made locally</t>
  </si>
  <si>
    <t>The Joint Programme is managed at the country level  [58]</t>
  </si>
  <si>
    <t>Quadrant III. Relationship Management</t>
  </si>
  <si>
    <t>Ownership</t>
  </si>
  <si>
    <t>12.</t>
  </si>
  <si>
    <t>The MO coordinates and directs its aid programming (including capacity building) at the 
country level in support of agreed national plans or partner plans</t>
  </si>
  <si>
    <t>Extent to which MO supported funding proposals have been fully designed and developed with the national government or direct partners, rather than conceptualized or initiated by MO itself</t>
  </si>
  <si>
    <t>UNAIDS Secretariat supports funding proposals designed and developed by the national government, co-sponsors or other partners  [61]</t>
  </si>
  <si>
    <t>13.</t>
  </si>
  <si>
    <t>The MO's procedures take into account local conditions and capacities</t>
  </si>
  <si>
    <t>The procedures of the MO can be easily understood and completed by partners</t>
  </si>
  <si>
    <t>UNAIDS uses procedures that can be easily understood and followed by partners [62]</t>
  </si>
  <si>
    <t>The length of time for completing MO procedures does not have a negative effect on implementation</t>
  </si>
  <si>
    <t>The length of time it takes to complete UNAIDS' procedures does not affect implementation  [63]</t>
  </si>
  <si>
    <t>The MO has the operational agility to respond quickly to changing circumstances on the ground</t>
  </si>
  <si>
    <t>UNAIDS adjusts its overall portfolio in country quickly, to respond to changing circumstances  [64]</t>
  </si>
  <si>
    <t>The MO has operational flexibility in the way it implements programmes / project and deals with budget issues (during implementation)</t>
  </si>
  <si>
    <t>UNAIDS flexibly adjusts its implementation of individual projects/programmes as learning occurs  [65]</t>
  </si>
  <si>
    <t>Alignment</t>
  </si>
  <si>
    <t>14.</t>
  </si>
  <si>
    <t>The MO uses country systems for disbursement and operations</t>
  </si>
  <si>
    <t>The MO avoids parallel implementation structures</t>
  </si>
  <si>
    <t>UNAIDS relies on existing systems and partners  [67]</t>
  </si>
  <si>
    <t>The extent to which the MO has promoted a mutual assessment of progress in implementing agreed partnership commitments (mutual accountability)</t>
  </si>
  <si>
    <t>UNAIDS encourages mutual accountability assessment of the Paris Declaration and Accra Agenda for Action commitments  [68]</t>
  </si>
  <si>
    <t>15.</t>
  </si>
  <si>
    <t>The MO adds value to policy dialogue with its direct partners</t>
  </si>
  <si>
    <t>The MO has reputation among its stakeholders for high quality, valued policy dialogue inputs.</t>
  </si>
  <si>
    <t>UNAIDS provides valuable inputs to policy dialogue   [69]</t>
  </si>
  <si>
    <t>The MO's policy dialogue is undertaken in a manner which respects partner views and perspectives</t>
  </si>
  <si>
    <t>UNAIDS respects the views of partners when it undertakes policy dialogue  [70]</t>
  </si>
  <si>
    <t>Harmonisation</t>
  </si>
  <si>
    <t>16.</t>
  </si>
  <si>
    <t>The MO harmonises arrangements and procedures with other programming partners (donors, UN agencies, etc) as appropriate</t>
  </si>
  <si>
    <t>The extent to which the MO participates in joint missions (coordination, analysis, design, evaluation)</t>
  </si>
  <si>
    <t>UNAIDS coordinates and participates in joint missions, as appropriate [72]</t>
  </si>
  <si>
    <t>The extent to which MO technical cooperation is disbursed through coordinated programmes</t>
  </si>
  <si>
    <t>UNAIDS' technical assistance is provided through coordinated programmes in support of capacity development  [73]</t>
  </si>
  <si>
    <t>% of the MO's overall ODA disbursements / support that is for government-led PBAs (SWAps, basket funding, etc)</t>
  </si>
  <si>
    <t>UNAIDS participates in programme-based approaches (other than through budget support)  [74]</t>
  </si>
  <si>
    <t>The extent to which the Joint Programme builds on and/or reinforces synergies, complimentarities and strengths of the co-sponsors.</t>
  </si>
  <si>
    <t>UNAIDS builds on or reinforces synergies and strengths of the co-sponsors  [75]</t>
  </si>
  <si>
    <t>Quadrant IV: Knowledge Management</t>
  </si>
  <si>
    <t>Performance Monitoring and Evaluation</t>
  </si>
  <si>
    <t>17.</t>
  </si>
  <si>
    <t>The MO consistently evaluates its delivery and external results</t>
  </si>
  <si>
    <t>The MO has a structurally independent evaluation unit within its organizational structure that reports to its Executive Management or Board</t>
  </si>
  <si>
    <t>The evaluation function provides sufficient coverage of the MO's programming activity (projects, programs, etc)</t>
  </si>
  <si>
    <t>The MO ensures quality of its evaluations</t>
  </si>
  <si>
    <t>Evaluation findings are used to inform decisions on programming, policy, and strategy</t>
  </si>
  <si>
    <t>UNAIDS uses evaluation findings in its decisions on programming, policy and strategy  [78]</t>
  </si>
  <si>
    <t>Direct beneficiaries and stakeholder groups are involved in evaluation processes</t>
  </si>
  <si>
    <t>UNAIDS involves partners and beneficiaries in evaluations of its projects or programs  [79]</t>
  </si>
  <si>
    <t>Performance Reporting</t>
  </si>
  <si>
    <t>18.</t>
  </si>
  <si>
    <t>The MO presents performance information on its effectiveness</t>
  </si>
  <si>
    <t>Reports on the achievement of outcomes, not just inputs, activities and outputs</t>
  </si>
  <si>
    <t>UNAIDS reports to governing bodies provide clear measures of achievement of outcomes  [81]</t>
  </si>
  <si>
    <t>Reports performance using data obtained from measuring indicators</t>
  </si>
  <si>
    <t>Reports against its strategy, including expected management and development results</t>
  </si>
  <si>
    <t>UNAIDS reports adequately against its corporate/organisation-wide strategy)  [82]</t>
  </si>
  <si>
    <t>Reports against its Paris Declaration commitments using indicators and country targets</t>
  </si>
  <si>
    <t>UNAIDS reports to its governing body on the mutual accountability of the Joint Programme)   [83]</t>
  </si>
  <si>
    <t>Reports on adjustments made or recommended to the organisation wide policies and strategies based on performance information</t>
  </si>
  <si>
    <t>Reports on country (or other) level programming adjustments made or recommended based on performance information</t>
  </si>
  <si>
    <t>Dissemination of Lessons Learned</t>
  </si>
  <si>
    <t>19.</t>
  </si>
  <si>
    <t>The MO encourages identification, documentation and dissemination of lessons learned and/or best practices</t>
  </si>
  <si>
    <t>Reports on lessons learned based on performance information</t>
  </si>
  <si>
    <t>UNAIDS identifies and disseminates lessons learned from performance information  [85]</t>
  </si>
  <si>
    <t>Learning opportunities are organised to share lessons at all levels of the organisation</t>
  </si>
  <si>
    <t>UNAIDS provides opportunities throughout the organisation to share lessons from practical experience  [86]</t>
  </si>
  <si>
    <t>Document Review Scores</t>
  </si>
  <si>
    <t>KPI/MI only assessed via Document Review</t>
  </si>
  <si>
    <t>Score not assessed via Document Review or not available</t>
  </si>
  <si>
    <t>KPI Mean (mean score of all Mis within KPI)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</si>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</sst>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53"/>
      <name val="Calibri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9"/>
      <name val="Arial"/>
      <family val="2"/>
    </font>
    <font>
      <sz val="12"/>
      <name val="Calibri"/>
      <family val="2"/>
      <charset val="163"/>
    </font>
    <font>
      <b/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b/>
      <sz val="11"/>
      <color indexed="15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6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FFFF00"/>
        <bgColor indexed="64"/>
      </patternFill>
    </fill>
    <fill>
      <patternFill patternType="lightDown">
        <fgColor rgb="FF333399"/>
        <bgColor rgb="FFFFFF00"/>
      </patternFill>
    </fill>
    <fill>
      <patternFill patternType="lightDown">
        <fgColor rgb="FF000000"/>
        <bgColor rgb="FF333333"/>
      </patternFill>
    </fill>
    <fill>
      <patternFill patternType="lightDown">
        <bgColor theme="0" tint="-0.14999847407452621"/>
      </patternFill>
    </fill>
    <fill>
      <patternFill patternType="solid">
        <fgColor rgb="FFDDD9C4"/>
        <bgColor indexed="64"/>
      </patternFill>
    </fill>
    <fill>
      <patternFill patternType="solid">
        <fgColor rgb="FFDDD9C4"/>
        <bgColor rgb="FFFFFFCC"/>
      </patternFill>
    </fill>
    <fill>
      <patternFill patternType="lightDown">
        <fgColor theme="1"/>
        <bgColor rgb="FF333333"/>
      </patternFill>
    </fill>
    <fill>
      <patternFill patternType="lightDown">
        <fgColor theme="1"/>
        <bgColor theme="0" tint="-0.14996795556505021"/>
      </patternFill>
    </fill>
    <fill>
      <patternFill patternType="lightDown">
        <fgColor theme="1"/>
        <bgColor rgb="FFFFFF00"/>
      </patternFill>
    </fill>
    <fill>
      <patternFill patternType="solid">
        <fgColor rgb="FFFFFF00"/>
        <bgColor rgb="FFFFFFCC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04">
    <xf numFmtId="0" fontId="0" fillId="0" borderId="0"/>
    <xf numFmtId="0" fontId="4" fillId="0" borderId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7" borderId="13" applyNumberFormat="0" applyAlignment="0" applyProtection="0"/>
    <xf numFmtId="0" fontId="15" fillId="7" borderId="13" applyNumberFormat="0" applyAlignment="0" applyProtection="0"/>
    <xf numFmtId="0" fontId="16" fillId="21" borderId="14" applyNumberFormat="0" applyAlignment="0" applyProtection="0"/>
    <xf numFmtId="0" fontId="16" fillId="21" borderId="14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8" borderId="13" applyNumberFormat="0" applyAlignment="0" applyProtection="0"/>
    <xf numFmtId="0" fontId="22" fillId="8" borderId="13" applyNumberFormat="0" applyAlignment="0" applyProtection="0"/>
    <xf numFmtId="0" fontId="23" fillId="0" borderId="18" applyNumberFormat="0" applyFill="0" applyAlignment="0" applyProtection="0"/>
    <xf numFmtId="0" fontId="23" fillId="0" borderId="18" applyNumberFormat="0" applyFill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9" borderId="19" applyNumberFormat="0" applyFont="0" applyAlignment="0" applyProtection="0"/>
    <xf numFmtId="0" fontId="26" fillId="9" borderId="19" applyNumberFormat="0" applyFont="0" applyAlignment="0" applyProtection="0"/>
    <xf numFmtId="0" fontId="27" fillId="7" borderId="20" applyNumberFormat="0" applyAlignment="0" applyProtection="0"/>
    <xf numFmtId="0" fontId="27" fillId="7" borderId="2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" fillId="0" borderId="0" applyNumberFormat="0" applyFill="0" applyBorder="0" applyProtection="0">
      <alignment vertical="top"/>
    </xf>
  </cellStyleXfs>
  <cellXfs count="147">
    <xf numFmtId="0" fontId="0" fillId="0" borderId="0" xfId="0"/>
    <xf numFmtId="0" fontId="0" fillId="0" borderId="2" xfId="0" applyFont="1" applyBorder="1" applyProtection="1"/>
    <xf numFmtId="0" fontId="0" fillId="0" borderId="3" xfId="0" applyFont="1" applyBorder="1" applyProtection="1"/>
    <xf numFmtId="0" fontId="0" fillId="0" borderId="3" xfId="0" applyFont="1" applyBorder="1" applyAlignment="1" applyProtection="1">
      <alignment vertical="top"/>
    </xf>
    <xf numFmtId="0" fontId="0" fillId="0" borderId="4" xfId="0" applyFont="1" applyBorder="1" applyProtection="1"/>
    <xf numFmtId="0" fontId="0" fillId="0" borderId="2" xfId="0" applyFont="1" applyBorder="1" applyAlignment="1" applyProtection="1">
      <alignment vertical="top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wrapText="1"/>
    </xf>
    <xf numFmtId="1" fontId="6" fillId="0" borderId="7" xfId="0" applyNumberFormat="1" applyFont="1" applyBorder="1" applyAlignment="1" applyProtection="1">
      <alignment horizontal="center" vertical="center" wrapText="1"/>
    </xf>
    <xf numFmtId="1" fontId="6" fillId="0" borderId="8" xfId="0" applyNumberFormat="1" applyFont="1" applyBorder="1" applyAlignment="1" applyProtection="1">
      <alignment horizontal="center" vertical="center" wrapText="1"/>
    </xf>
    <xf numFmtId="1" fontId="6" fillId="2" borderId="7" xfId="0" applyNumberFormat="1" applyFont="1" applyFill="1" applyBorder="1" applyAlignment="1" applyProtection="1">
      <alignment horizontal="center" vertical="center" wrapText="1"/>
    </xf>
    <xf numFmtId="1" fontId="6" fillId="0" borderId="9" xfId="0" applyNumberFormat="1" applyFont="1" applyBorder="1" applyAlignment="1" applyProtection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 wrapText="1"/>
    </xf>
    <xf numFmtId="1" fontId="6" fillId="0" borderId="5" xfId="0" applyNumberFormat="1" applyFont="1" applyBorder="1" applyAlignment="1" applyProtection="1">
      <alignment horizontal="center" vertical="center" wrapText="1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1" fontId="6" fillId="0" borderId="6" xfId="0" applyNumberFormat="1" applyFont="1" applyBorder="1" applyAlignment="1" applyProtection="1">
      <alignment horizontal="center" vertical="center" wrapText="1"/>
    </xf>
    <xf numFmtId="0" fontId="7" fillId="3" borderId="5" xfId="0" applyFont="1" applyFill="1" applyBorder="1" applyProtection="1"/>
    <xf numFmtId="0" fontId="7" fillId="3" borderId="10" xfId="0" applyFont="1" applyFill="1" applyBorder="1" applyProtection="1"/>
    <xf numFmtId="0" fontId="7" fillId="3" borderId="10" xfId="0" applyFont="1" applyFill="1" applyBorder="1" applyAlignment="1" applyProtection="1">
      <alignment vertical="top"/>
    </xf>
    <xf numFmtId="0" fontId="7" fillId="3" borderId="10" xfId="0" applyFont="1" applyFill="1" applyBorder="1" applyAlignment="1" applyProtection="1">
      <alignment wrapText="1"/>
    </xf>
    <xf numFmtId="0" fontId="7" fillId="3" borderId="6" xfId="0" applyFont="1" applyFill="1" applyBorder="1" applyProtection="1"/>
    <xf numFmtId="0" fontId="7" fillId="3" borderId="5" xfId="0" applyFont="1" applyFill="1" applyBorder="1" applyAlignment="1" applyProtection="1">
      <alignment vertical="top" wrapText="1"/>
    </xf>
    <xf numFmtId="0" fontId="7" fillId="3" borderId="1" xfId="0" applyFont="1" applyFill="1" applyBorder="1" applyAlignment="1" applyProtection="1">
      <alignment vertical="top" wrapText="1"/>
    </xf>
    <xf numFmtId="0" fontId="7" fillId="3" borderId="1" xfId="0" applyFont="1" applyFill="1" applyBorder="1" applyAlignment="1" applyProtection="1">
      <alignment horizontal="center" wrapText="1"/>
    </xf>
    <xf numFmtId="0" fontId="7" fillId="3" borderId="5" xfId="0" applyFont="1" applyFill="1" applyBorder="1" applyAlignment="1" applyProtection="1">
      <alignment horizontal="center" wrapText="1"/>
    </xf>
    <xf numFmtId="0" fontId="7" fillId="3" borderId="6" xfId="0" applyFont="1" applyFill="1" applyBorder="1" applyAlignment="1" applyProtection="1">
      <alignment horizontal="center" wrapText="1"/>
    </xf>
    <xf numFmtId="0" fontId="6" fillId="4" borderId="8" xfId="0" applyFont="1" applyFill="1" applyBorder="1" applyProtection="1"/>
    <xf numFmtId="0" fontId="6" fillId="4" borderId="11" xfId="0" applyFont="1" applyFill="1" applyBorder="1" applyProtection="1"/>
    <xf numFmtId="0" fontId="6" fillId="4" borderId="11" xfId="0" applyFont="1" applyFill="1" applyBorder="1" applyAlignment="1" applyProtection="1">
      <alignment vertical="top"/>
    </xf>
    <xf numFmtId="0" fontId="6" fillId="4" borderId="11" xfId="0" applyFont="1" applyFill="1" applyBorder="1" applyAlignment="1" applyProtection="1">
      <alignment wrapText="1"/>
    </xf>
    <xf numFmtId="0" fontId="6" fillId="4" borderId="10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horizontal="center" wrapText="1"/>
    </xf>
    <xf numFmtId="0" fontId="6" fillId="4" borderId="5" xfId="0" applyFont="1" applyFill="1" applyBorder="1" applyAlignment="1" applyProtection="1">
      <alignment horizontal="center" wrapText="1"/>
    </xf>
    <xf numFmtId="0" fontId="6" fillId="4" borderId="6" xfId="0" applyFont="1" applyFill="1" applyBorder="1" applyAlignment="1" applyProtection="1">
      <alignment horizontal="center" wrapText="1"/>
    </xf>
    <xf numFmtId="0" fontId="5" fillId="0" borderId="8" xfId="0" applyFont="1" applyBorder="1" applyAlignment="1" applyProtection="1">
      <alignment vertical="top"/>
    </xf>
    <xf numFmtId="0" fontId="0" fillId="0" borderId="11" xfId="0" applyBorder="1" applyAlignment="1" applyProtection="1">
      <alignment vertical="top"/>
    </xf>
    <xf numFmtId="0" fontId="0" fillId="0" borderId="11" xfId="0" applyBorder="1" applyAlignment="1" applyProtection="1">
      <alignment horizontal="right" vertical="top"/>
    </xf>
    <xf numFmtId="0" fontId="0" fillId="0" borderId="11" xfId="0" applyBorder="1" applyAlignment="1" applyProtection="1">
      <alignment vertical="top" wrapText="1"/>
    </xf>
    <xf numFmtId="0" fontId="0" fillId="0" borderId="11" xfId="0" applyFont="1" applyBorder="1" applyAlignment="1" applyProtection="1">
      <alignment vertical="top" wrapText="1"/>
    </xf>
    <xf numFmtId="0" fontId="0" fillId="0" borderId="9" xfId="0" applyFont="1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2" fontId="8" fillId="0" borderId="1" xfId="1" applyNumberFormat="1" applyFont="1" applyFill="1" applyBorder="1" applyAlignment="1" applyProtection="1">
      <alignment horizontal="center" vertical="center"/>
    </xf>
    <xf numFmtId="2" fontId="8" fillId="0" borderId="6" xfId="1" applyNumberFormat="1" applyFont="1" applyFill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vertical="top" wrapText="1"/>
    </xf>
    <xf numFmtId="2" fontId="8" fillId="2" borderId="1" xfId="1" applyNumberFormat="1" applyFont="1" applyFill="1" applyBorder="1" applyAlignment="1" applyProtection="1">
      <alignment horizontal="center" vertical="center"/>
    </xf>
    <xf numFmtId="0" fontId="5" fillId="0" borderId="8" xfId="0" applyFont="1" applyBorder="1" applyProtection="1"/>
    <xf numFmtId="0" fontId="0" fillId="0" borderId="11" xfId="0" applyBorder="1" applyProtection="1"/>
    <xf numFmtId="0" fontId="0" fillId="0" borderId="11" xfId="0" applyBorder="1" applyAlignment="1" applyProtection="1">
      <alignment wrapText="1"/>
    </xf>
    <xf numFmtId="2" fontId="8" fillId="4" borderId="1" xfId="1" applyNumberFormat="1" applyFont="1" applyFill="1" applyBorder="1" applyAlignment="1" applyProtection="1">
      <alignment horizontal="center" vertical="center"/>
    </xf>
    <xf numFmtId="2" fontId="8" fillId="4" borderId="5" xfId="1" applyNumberFormat="1" applyFont="1" applyFill="1" applyBorder="1" applyAlignment="1" applyProtection="1">
      <alignment horizontal="center" vertical="center"/>
    </xf>
    <xf numFmtId="2" fontId="8" fillId="4" borderId="6" xfId="1" applyNumberFormat="1" applyFont="1" applyFill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vertical="top"/>
    </xf>
    <xf numFmtId="0" fontId="0" fillId="0" borderId="12" xfId="0" applyFont="1" applyBorder="1" applyAlignment="1" applyProtection="1">
      <alignment vertical="top" wrapText="1"/>
    </xf>
    <xf numFmtId="0" fontId="6" fillId="4" borderId="12" xfId="0" applyFont="1" applyFill="1" applyBorder="1" applyProtection="1"/>
    <xf numFmtId="0" fontId="6" fillId="4" borderId="0" xfId="0" applyFont="1" applyFill="1" applyBorder="1" applyProtection="1"/>
    <xf numFmtId="0" fontId="6" fillId="4" borderId="0" xfId="0" applyFont="1" applyFill="1" applyBorder="1" applyAlignment="1" applyProtection="1">
      <alignment vertical="top"/>
    </xf>
    <xf numFmtId="0" fontId="6" fillId="4" borderId="0" xfId="0" applyFont="1" applyFill="1" applyBorder="1" applyAlignment="1" applyProtection="1">
      <alignment wrapText="1"/>
    </xf>
    <xf numFmtId="0" fontId="6" fillId="4" borderId="3" xfId="0" applyFont="1" applyFill="1" applyBorder="1" applyAlignment="1" applyProtection="1">
      <alignment vertical="top" wrapText="1"/>
    </xf>
    <xf numFmtId="0" fontId="3" fillId="0" borderId="8" xfId="0" applyFont="1" applyBorder="1" applyProtection="1"/>
    <xf numFmtId="2" fontId="8" fillId="2" borderId="5" xfId="1" applyNumberFormat="1" applyFont="1" applyFill="1" applyBorder="1" applyAlignment="1" applyProtection="1">
      <alignment horizontal="center" vertical="center"/>
    </xf>
    <xf numFmtId="2" fontId="8" fillId="2" borderId="6" xfId="1" applyNumberFormat="1" applyFont="1" applyFill="1" applyBorder="1" applyAlignment="1" applyProtection="1">
      <alignment horizontal="center" vertical="center"/>
    </xf>
    <xf numFmtId="0" fontId="9" fillId="3" borderId="6" xfId="0" applyFont="1" applyFill="1" applyBorder="1" applyProtection="1"/>
    <xf numFmtId="0" fontId="9" fillId="3" borderId="5" xfId="0" applyFont="1" applyFill="1" applyBorder="1" applyAlignment="1" applyProtection="1">
      <alignment vertical="top" wrapText="1"/>
    </xf>
    <xf numFmtId="2" fontId="8" fillId="3" borderId="1" xfId="1" applyNumberFormat="1" applyFont="1" applyFill="1" applyBorder="1" applyAlignment="1" applyProtection="1">
      <alignment horizontal="center" vertical="center"/>
    </xf>
    <xf numFmtId="2" fontId="8" fillId="3" borderId="5" xfId="1" applyNumberFormat="1" applyFont="1" applyFill="1" applyBorder="1" applyAlignment="1" applyProtection="1">
      <alignment horizontal="center" vertical="center"/>
    </xf>
    <xf numFmtId="2" fontId="8" fillId="3" borderId="6" xfId="1" applyNumberFormat="1" applyFont="1" applyFill="1" applyBorder="1" applyAlignment="1" applyProtection="1">
      <alignment horizontal="center" vertical="center"/>
    </xf>
    <xf numFmtId="2" fontId="8" fillId="0" borderId="5" xfId="1" applyNumberFormat="1" applyFont="1" applyFill="1" applyBorder="1" applyAlignment="1" applyProtection="1">
      <alignment horizontal="center" vertical="center"/>
    </xf>
    <xf numFmtId="0" fontId="0" fillId="2" borderId="5" xfId="0" applyFont="1" applyFill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0" fillId="0" borderId="6" xfId="0" applyFont="1" applyBorder="1" applyAlignment="1" applyProtection="1">
      <alignment vertical="top" wrapText="1"/>
    </xf>
    <xf numFmtId="0" fontId="3" fillId="0" borderId="8" xfId="0" applyFont="1" applyBorder="1" applyAlignment="1" applyProtection="1">
      <alignment vertical="top"/>
    </xf>
    <xf numFmtId="0" fontId="6" fillId="0" borderId="11" xfId="0" applyFont="1" applyBorder="1" applyAlignment="1" applyProtection="1">
      <alignment vertical="top"/>
    </xf>
    <xf numFmtId="0" fontId="6" fillId="0" borderId="11" xfId="0" applyFont="1" applyBorder="1" applyAlignment="1" applyProtection="1">
      <alignment horizontal="right" vertical="top"/>
    </xf>
    <xf numFmtId="0" fontId="6" fillId="0" borderId="11" xfId="0" applyFont="1" applyBorder="1" applyProtection="1"/>
    <xf numFmtId="0" fontId="0" fillId="0" borderId="5" xfId="0" applyFont="1" applyBorder="1" applyAlignment="1">
      <alignment vertical="top" wrapText="1"/>
    </xf>
    <xf numFmtId="0" fontId="0" fillId="2" borderId="9" xfId="0" applyFont="1" applyFill="1" applyBorder="1" applyAlignment="1" applyProtection="1">
      <alignment vertical="top" wrapText="1"/>
    </xf>
    <xf numFmtId="0" fontId="0" fillId="2" borderId="1" xfId="0" applyFont="1" applyFill="1" applyBorder="1" applyAlignment="1" applyProtection="1">
      <alignment vertical="top" wrapText="1"/>
    </xf>
    <xf numFmtId="0" fontId="5" fillId="23" borderId="8" xfId="0" applyFont="1" applyFill="1" applyBorder="1" applyProtection="1"/>
    <xf numFmtId="0" fontId="0" fillId="23" borderId="11" xfId="0" applyFill="1" applyBorder="1" applyProtection="1"/>
    <xf numFmtId="0" fontId="0" fillId="23" borderId="11" xfId="0" applyFill="1" applyBorder="1" applyAlignment="1" applyProtection="1">
      <alignment horizontal="right" vertical="top"/>
    </xf>
    <xf numFmtId="0" fontId="0" fillId="23" borderId="11" xfId="0" applyFill="1" applyBorder="1" applyAlignment="1" applyProtection="1">
      <alignment wrapText="1"/>
    </xf>
    <xf numFmtId="0" fontId="0" fillId="23" borderId="11" xfId="0" applyFont="1" applyFill="1" applyBorder="1" applyAlignment="1" applyProtection="1">
      <alignment vertical="top"/>
    </xf>
    <xf numFmtId="0" fontId="0" fillId="23" borderId="9" xfId="0" applyFont="1" applyFill="1" applyBorder="1" applyAlignment="1" applyProtection="1">
      <alignment vertical="top" wrapText="1"/>
    </xf>
    <xf numFmtId="0" fontId="0" fillId="23" borderId="5" xfId="0" applyFont="1" applyFill="1" applyBorder="1" applyAlignment="1" applyProtection="1">
      <alignment vertical="top" wrapText="1"/>
    </xf>
    <xf numFmtId="2" fontId="8" fillId="24" borderId="1" xfId="1" applyNumberFormat="1" applyFont="1" applyFill="1" applyBorder="1" applyAlignment="1" applyProtection="1">
      <alignment horizontal="center" vertical="center"/>
    </xf>
    <xf numFmtId="2" fontId="8" fillId="24" borderId="5" xfId="1" applyNumberFormat="1" applyFont="1" applyFill="1" applyBorder="1" applyAlignment="1" applyProtection="1">
      <alignment horizontal="center" vertical="center"/>
    </xf>
    <xf numFmtId="2" fontId="8" fillId="24" borderId="6" xfId="1" applyNumberFormat="1" applyFont="1" applyFill="1" applyBorder="1" applyAlignment="1" applyProtection="1">
      <alignment horizontal="center" vertical="center"/>
    </xf>
    <xf numFmtId="0" fontId="2" fillId="6" borderId="0" xfId="0" applyFont="1" applyFill="1" applyAlignment="1" applyProtection="1">
      <alignment horizontal="right" vertical="center" wrapText="1"/>
    </xf>
    <xf numFmtId="0" fontId="0" fillId="6" borderId="0" xfId="0" applyFont="1" applyFill="1" applyBorder="1" applyAlignment="1">
      <alignment wrapText="1"/>
    </xf>
    <xf numFmtId="0" fontId="0" fillId="23" borderId="24" xfId="0" applyFont="1" applyFill="1" applyBorder="1" applyAlignment="1">
      <alignment wrapText="1"/>
    </xf>
    <xf numFmtId="0" fontId="0" fillId="6" borderId="0" xfId="0" applyFont="1" applyFill="1" applyAlignment="1">
      <alignment wrapText="1"/>
    </xf>
    <xf numFmtId="0" fontId="0" fillId="26" borderId="25" xfId="0" applyFont="1" applyFill="1" applyBorder="1" applyAlignment="1">
      <alignment wrapText="1"/>
    </xf>
    <xf numFmtId="0" fontId="1" fillId="6" borderId="0" xfId="103" applyNumberFormat="1" applyFont="1" applyFill="1" applyAlignment="1">
      <alignment wrapText="1"/>
    </xf>
    <xf numFmtId="0" fontId="0" fillId="6" borderId="0" xfId="0" applyFill="1"/>
    <xf numFmtId="0" fontId="2" fillId="6" borderId="0" xfId="0" applyFont="1" applyFill="1" applyAlignment="1" applyProtection="1">
      <alignment vertical="center"/>
    </xf>
    <xf numFmtId="2" fontId="30" fillId="0" borderId="11" xfId="103" applyNumberFormat="1" applyFont="1" applyFill="1" applyBorder="1" applyAlignment="1">
      <alignment horizontal="center" wrapText="1"/>
    </xf>
    <xf numFmtId="0" fontId="0" fillId="27" borderId="22" xfId="0" applyFont="1" applyFill="1" applyBorder="1" applyAlignment="1">
      <alignment horizontal="center" vertical="center" wrapText="1"/>
    </xf>
    <xf numFmtId="2" fontId="30" fillId="25" borderId="26" xfId="103" applyNumberFormat="1" applyFont="1" applyFill="1" applyBorder="1" applyAlignment="1">
      <alignment horizontal="center" wrapText="1"/>
    </xf>
    <xf numFmtId="0" fontId="5" fillId="28" borderId="5" xfId="0" applyFont="1" applyFill="1" applyBorder="1" applyAlignment="1" applyProtection="1">
      <alignment vertical="center"/>
    </xf>
    <xf numFmtId="0" fontId="5" fillId="28" borderId="10" xfId="0" applyFont="1" applyFill="1" applyBorder="1" applyAlignment="1" applyProtection="1">
      <alignment vertical="top"/>
    </xf>
    <xf numFmtId="0" fontId="5" fillId="28" borderId="10" xfId="0" applyFont="1" applyFill="1" applyBorder="1" applyAlignment="1" applyProtection="1">
      <alignment horizontal="right" vertical="top"/>
    </xf>
    <xf numFmtId="0" fontId="5" fillId="28" borderId="10" xfId="0" applyFont="1" applyFill="1" applyBorder="1" applyAlignment="1" applyProtection="1">
      <alignment vertical="center"/>
    </xf>
    <xf numFmtId="0" fontId="5" fillId="28" borderId="6" xfId="0" applyFont="1" applyFill="1" applyBorder="1" applyAlignment="1" applyProtection="1">
      <alignment horizontal="left" vertical="center" wrapText="1"/>
    </xf>
    <xf numFmtId="2" fontId="8" fillId="28" borderId="1" xfId="1" applyNumberFormat="1" applyFont="1" applyFill="1" applyBorder="1" applyAlignment="1" applyProtection="1">
      <alignment horizontal="center" vertical="center"/>
    </xf>
    <xf numFmtId="2" fontId="8" fillId="28" borderId="6" xfId="1" applyNumberFormat="1" applyFont="1" applyFill="1" applyBorder="1" applyAlignment="1" applyProtection="1">
      <alignment horizontal="center" vertical="center"/>
    </xf>
    <xf numFmtId="0" fontId="5" fillId="28" borderId="10" xfId="0" applyFont="1" applyFill="1" applyBorder="1" applyAlignment="1" applyProtection="1">
      <alignment horizontal="right" vertical="center"/>
    </xf>
    <xf numFmtId="0" fontId="5" fillId="28" borderId="6" xfId="0" applyFont="1" applyFill="1" applyBorder="1" applyAlignment="1" applyProtection="1">
      <alignment horizontal="left" vertical="center"/>
    </xf>
    <xf numFmtId="0" fontId="5" fillId="28" borderId="5" xfId="0" applyFont="1" applyFill="1" applyBorder="1" applyAlignment="1" applyProtection="1">
      <alignment vertical="top"/>
    </xf>
    <xf numFmtId="0" fontId="5" fillId="28" borderId="10" xfId="0" applyFont="1" applyFill="1" applyBorder="1" applyProtection="1"/>
    <xf numFmtId="0" fontId="5" fillId="28" borderId="6" xfId="0" applyFont="1" applyFill="1" applyBorder="1" applyAlignment="1" applyProtection="1">
      <alignment horizontal="left"/>
    </xf>
    <xf numFmtId="2" fontId="8" fillId="28" borderId="5" xfId="1" applyNumberFormat="1" applyFont="1" applyFill="1" applyBorder="1" applyAlignment="1" applyProtection="1">
      <alignment horizontal="center" vertical="center"/>
    </xf>
    <xf numFmtId="0" fontId="10" fillId="28" borderId="10" xfId="0" applyFont="1" applyFill="1" applyBorder="1"/>
    <xf numFmtId="0" fontId="10" fillId="28" borderId="10" xfId="0" applyFont="1" applyFill="1" applyBorder="1" applyAlignment="1">
      <alignment vertical="top" wrapText="1"/>
    </xf>
    <xf numFmtId="0" fontId="10" fillId="28" borderId="10" xfId="0" applyFont="1" applyFill="1" applyBorder="1" applyAlignment="1">
      <alignment vertical="center"/>
    </xf>
    <xf numFmtId="0" fontId="10" fillId="28" borderId="10" xfId="0" applyFont="1" applyFill="1" applyBorder="1" applyAlignment="1">
      <alignment vertical="center" wrapText="1"/>
    </xf>
    <xf numFmtId="2" fontId="8" fillId="29" borderId="5" xfId="1" applyNumberFormat="1" applyFont="1" applyFill="1" applyBorder="1" applyAlignment="1" applyProtection="1">
      <alignment horizontal="center" vertical="center"/>
    </xf>
    <xf numFmtId="2" fontId="8" fillId="29" borderId="1" xfId="1" applyNumberFormat="1" applyFont="1" applyFill="1" applyBorder="1" applyAlignment="1" applyProtection="1">
      <alignment horizontal="center" vertical="center"/>
    </xf>
    <xf numFmtId="2" fontId="8" fillId="30" borderId="1" xfId="1" applyNumberFormat="1" applyFont="1" applyFill="1" applyBorder="1" applyAlignment="1" applyProtection="1">
      <alignment horizontal="center" vertical="center"/>
    </xf>
    <xf numFmtId="2" fontId="8" fillId="31" borderId="1" xfId="1" applyNumberFormat="1" applyFont="1" applyFill="1" applyBorder="1" applyAlignment="1" applyProtection="1">
      <alignment horizontal="center" vertical="center"/>
    </xf>
    <xf numFmtId="2" fontId="8" fillId="31" borderId="5" xfId="1" applyNumberFormat="1" applyFont="1" applyFill="1" applyBorder="1" applyAlignment="1" applyProtection="1">
      <alignment horizontal="center" vertical="center"/>
    </xf>
    <xf numFmtId="2" fontId="8" fillId="31" borderId="6" xfId="1" applyNumberFormat="1" applyFont="1" applyFill="1" applyBorder="1" applyAlignment="1" applyProtection="1">
      <alignment horizontal="center" vertical="center"/>
    </xf>
    <xf numFmtId="0" fontId="0" fillId="32" borderId="5" xfId="0" applyFont="1" applyFill="1" applyBorder="1" applyAlignment="1" applyProtection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3" fillId="2" borderId="10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vertical="center" wrapText="1"/>
    </xf>
    <xf numFmtId="0" fontId="0" fillId="0" borderId="23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5" fillId="28" borderId="10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center"/>
    </xf>
    <xf numFmtId="0" fontId="5" fillId="5" borderId="6" xfId="0" applyFont="1" applyFill="1" applyBorder="1" applyAlignment="1" applyProtection="1">
      <alignment horizontal="left" vertical="center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6" xfId="0" applyFont="1" applyFill="1" applyBorder="1" applyAlignment="1" applyProtection="1">
      <alignment horizontal="left" vertical="center" wrapText="1"/>
    </xf>
    <xf numFmtId="0" fontId="5" fillId="28" borderId="10" xfId="0" applyFont="1" applyFill="1" applyBorder="1" applyAlignment="1" applyProtection="1">
      <alignment horizontal="left" vertical="center"/>
    </xf>
    <xf numFmtId="0" fontId="5" fillId="28" borderId="10" xfId="0" applyFont="1" applyFill="1" applyBorder="1" applyAlignment="1" applyProtection="1">
      <alignment horizontal="left"/>
    </xf>
    <xf numFmtId="0" fontId="5" fillId="5" borderId="10" xfId="0" applyFont="1" applyFill="1" applyBorder="1" applyAlignment="1" applyProtection="1">
      <alignment horizontal="left"/>
    </xf>
    <xf numFmtId="0" fontId="5" fillId="5" borderId="6" xfId="0" applyFont="1" applyFill="1" applyBorder="1" applyAlignment="1" applyProtection="1">
      <alignment horizontal="left"/>
    </xf>
  </cellXfs>
  <cellStyles count="104">
    <cellStyle name="20% - Accent1 2" xfId="2"/>
    <cellStyle name="20% - Accent1 3" xfId="3"/>
    <cellStyle name="20% - Accent2 2" xfId="4"/>
    <cellStyle name="20% - Accent2 3" xfId="5"/>
    <cellStyle name="20% - Accent3 2" xfId="6"/>
    <cellStyle name="20% - Accent3 3" xfId="7"/>
    <cellStyle name="20% - Accent4 2" xfId="8"/>
    <cellStyle name="20% - Accent4 3" xfId="9"/>
    <cellStyle name="20% - Accent5 2" xfId="10"/>
    <cellStyle name="20% - Accent5 3" xfId="11"/>
    <cellStyle name="20% - Accent6 2" xfId="12"/>
    <cellStyle name="20% - Accent6 3" xfId="13"/>
    <cellStyle name="40% - Accent1 2" xfId="14"/>
    <cellStyle name="40% - Accent1 3" xfId="15"/>
    <cellStyle name="40% - Accent2 2" xfId="16"/>
    <cellStyle name="40% - Accent2 3" xfId="17"/>
    <cellStyle name="40% - Accent3 2" xfId="18"/>
    <cellStyle name="40% - Accent3 3" xfId="19"/>
    <cellStyle name="40% - Accent4 2" xfId="20"/>
    <cellStyle name="40% - Accent4 3" xfId="21"/>
    <cellStyle name="40% - Accent5 2" xfId="22"/>
    <cellStyle name="40% - Accent5 3" xfId="23"/>
    <cellStyle name="40% - Accent6 2" xfId="24"/>
    <cellStyle name="40% - Accent6 3" xfId="25"/>
    <cellStyle name="60% - Accent1 2" xfId="26"/>
    <cellStyle name="60% - Accent1 3" xfId="27"/>
    <cellStyle name="60% - Accent2 2" xfId="28"/>
    <cellStyle name="60% - Accent2 3" xfId="29"/>
    <cellStyle name="60% - Accent3 2" xfId="30"/>
    <cellStyle name="60% - Accent3 3" xfId="31"/>
    <cellStyle name="60% - Accent4 2" xfId="32"/>
    <cellStyle name="60% - Accent4 3" xfId="33"/>
    <cellStyle name="60% - Accent5 2" xfId="34"/>
    <cellStyle name="60% - Accent5 3" xfId="35"/>
    <cellStyle name="60% - Accent6 2" xfId="36"/>
    <cellStyle name="60% - Accent6 3" xfId="37"/>
    <cellStyle name="Accent1 2" xfId="38"/>
    <cellStyle name="Accent1 3" xfId="39"/>
    <cellStyle name="Accent2 2" xfId="40"/>
    <cellStyle name="Accent2 3" xfId="41"/>
    <cellStyle name="Accent3 2" xfId="42"/>
    <cellStyle name="Accent3 3" xfId="43"/>
    <cellStyle name="Accent4 2" xfId="44"/>
    <cellStyle name="Accent4 3" xfId="45"/>
    <cellStyle name="Accent5 2" xfId="46"/>
    <cellStyle name="Accent5 3" xfId="47"/>
    <cellStyle name="Accent6 2" xfId="48"/>
    <cellStyle name="Accent6 3" xfId="49"/>
    <cellStyle name="Bad 2" xfId="50"/>
    <cellStyle name="Bad 3" xfId="51"/>
    <cellStyle name="Calculation 2" xfId="52"/>
    <cellStyle name="Calculation 3" xfId="53"/>
    <cellStyle name="Check Cell 2" xfId="54"/>
    <cellStyle name="Check Cell 3" xfId="55"/>
    <cellStyle name="Explanatory Text 2" xfId="56"/>
    <cellStyle name="Explanatory Text 3" xfId="57"/>
    <cellStyle name="Good 2" xfId="58"/>
    <cellStyle name="Good 3" xfId="59"/>
    <cellStyle name="Heading 1 2" xfId="60"/>
    <cellStyle name="Heading 1 3" xfId="61"/>
    <cellStyle name="Heading 2 2" xfId="62"/>
    <cellStyle name="Heading 2 3" xfId="63"/>
    <cellStyle name="Heading 3 2" xfId="64"/>
    <cellStyle name="Heading 3 3" xfId="65"/>
    <cellStyle name="Heading 4 2" xfId="66"/>
    <cellStyle name="Heading 4 3" xfId="67"/>
    <cellStyle name="Input 2" xfId="68"/>
    <cellStyle name="Input 3" xfId="69"/>
    <cellStyle name="Linked Cell 2" xfId="70"/>
    <cellStyle name="Linked Cell 3" xfId="71"/>
    <cellStyle name="Neutral 2" xfId="72"/>
    <cellStyle name="Neutral 3" xfId="73"/>
    <cellStyle name="Normal" xfId="0" builtinId="0"/>
    <cellStyle name="Normal 2" xfId="74"/>
    <cellStyle name="Normal 2 2" xfId="75"/>
    <cellStyle name="Normal 2 3" xfId="76"/>
    <cellStyle name="Normal 2 3 2" xfId="77"/>
    <cellStyle name="Normal 2 4" xfId="78"/>
    <cellStyle name="Normal 3" xfId="79"/>
    <cellStyle name="Normal 4" xfId="80"/>
    <cellStyle name="Normal 4 2" xfId="81"/>
    <cellStyle name="Normal 5" xfId="82"/>
    <cellStyle name="Normal 6" xfId="83"/>
    <cellStyle name="Normal 6 2" xfId="84"/>
    <cellStyle name="Normal 7" xfId="85"/>
    <cellStyle name="Normal 8" xfId="86"/>
    <cellStyle name="Normal_KPIs and MIs 27032009" xfId="103"/>
    <cellStyle name="Note 2" xfId="87"/>
    <cellStyle name="Note 3" xfId="88"/>
    <cellStyle name="Output 2" xfId="89"/>
    <cellStyle name="Output 3" xfId="90"/>
    <cellStyle name="Percent 2" xfId="91"/>
    <cellStyle name="Percent 2 2" xfId="92"/>
    <cellStyle name="Percent 3" xfId="93"/>
    <cellStyle name="Percent 4" xfId="94"/>
    <cellStyle name="Percent 5" xfId="95"/>
    <cellStyle name="Percent 6" xfId="96"/>
    <cellStyle name="TableStyleLight1" xfId="1"/>
    <cellStyle name="Title 2" xfId="97"/>
    <cellStyle name="Title 3" xfId="98"/>
    <cellStyle name="Total 2" xfId="99"/>
    <cellStyle name="Total 3" xfId="100"/>
    <cellStyle name="Warning Text 2" xfId="101"/>
    <cellStyle name="Warning Text 3" xfId="10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333399"/>
      <color rgb="FF333333"/>
      <color rgb="FF262672"/>
      <color rgb="FFDDD9C4"/>
      <color rgb="FFFFFF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O116"/>
  <sheetViews>
    <sheetView tabSelected="1" workbookViewId="0">
      <selection activeCell="D9" sqref="D9"/>
    </sheetView>
  </sheetViews>
  <sheetFormatPr defaultColWidth="8.88671875" defaultRowHeight="14.25" customHeight="1"/>
  <cols>
    <col min="1" max="1" width="7.6640625" customWidth="1"/>
    <col min="2" max="2" width="1.88671875" customWidth="1"/>
    <col min="3" max="3" width="8.88671875" hidden="1" customWidth="1"/>
    <col min="4" max="4" width="4.44140625" customWidth="1"/>
    <col min="5" max="5" width="5.109375" customWidth="1"/>
    <col min="6" max="6" width="25.33203125" customWidth="1"/>
    <col min="7" max="7" width="45.88671875" customWidth="1"/>
    <col min="8" max="8" width="9.44140625" customWidth="1"/>
    <col min="10" max="10" width="12.5546875" customWidth="1"/>
    <col min="12" max="12" width="14.88671875" customWidth="1"/>
    <col min="14" max="14" width="11.88671875" customWidth="1"/>
    <col min="16" max="16" width="11" customWidth="1"/>
    <col min="17" max="17" width="11.33203125" customWidth="1"/>
    <col min="25" max="39" width="0" hidden="1" customWidth="1"/>
  </cols>
  <sheetData>
    <row r="1" spans="1:41" ht="73.5" customHeight="1">
      <c r="A1" s="101" t="s">
        <v>0</v>
      </c>
      <c r="B1" s="100"/>
      <c r="C1" s="100"/>
      <c r="D1" s="100"/>
      <c r="E1" s="100"/>
      <c r="F1" s="100"/>
      <c r="G1" s="100"/>
      <c r="H1" s="100"/>
      <c r="I1" s="100"/>
      <c r="J1" s="94" t="s">
        <v>1</v>
      </c>
      <c r="K1" s="96"/>
      <c r="L1" s="97" t="s">
        <v>205</v>
      </c>
      <c r="M1" s="98"/>
      <c r="N1" s="97" t="s">
        <v>206</v>
      </c>
      <c r="O1" s="103"/>
      <c r="P1" s="99" t="s">
        <v>207</v>
      </c>
      <c r="Q1" s="104"/>
      <c r="R1" s="95" t="s">
        <v>208</v>
      </c>
      <c r="S1" s="102"/>
      <c r="T1" s="95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</row>
    <row r="2" spans="1:41" ht="14.25" customHeight="1">
      <c r="A2" s="1"/>
      <c r="B2" s="2"/>
      <c r="C2" s="3"/>
      <c r="D2" s="2"/>
      <c r="E2" s="3"/>
      <c r="F2" s="4"/>
      <c r="G2" s="5"/>
      <c r="H2" s="135" t="s">
        <v>204</v>
      </c>
      <c r="I2" s="132" t="s">
        <v>2</v>
      </c>
      <c r="J2" s="133"/>
      <c r="K2" s="133"/>
      <c r="L2" s="133"/>
      <c r="M2" s="134"/>
      <c r="N2" s="129" t="s">
        <v>3</v>
      </c>
      <c r="O2" s="130"/>
      <c r="P2" s="130"/>
      <c r="Q2" s="130"/>
      <c r="R2" s="131"/>
      <c r="S2" s="129" t="s">
        <v>4</v>
      </c>
      <c r="T2" s="130"/>
      <c r="U2" s="130"/>
      <c r="V2" s="130"/>
      <c r="W2" s="131"/>
    </row>
    <row r="3" spans="1:41" ht="14.25" customHeight="1">
      <c r="A3" s="6" t="s">
        <v>5</v>
      </c>
      <c r="B3" s="6"/>
      <c r="C3" s="6"/>
      <c r="D3" s="6"/>
      <c r="E3" s="6"/>
      <c r="F3" s="6"/>
      <c r="G3" s="7" t="s">
        <v>6</v>
      </c>
      <c r="H3" s="136"/>
      <c r="I3" s="8" t="s">
        <v>7</v>
      </c>
      <c r="J3" s="9" t="s">
        <v>8</v>
      </c>
      <c r="K3" s="9" t="s">
        <v>9</v>
      </c>
      <c r="L3" s="9" t="s">
        <v>10</v>
      </c>
      <c r="M3" s="10" t="s">
        <v>11</v>
      </c>
      <c r="N3" s="8" t="s">
        <v>7</v>
      </c>
      <c r="O3" s="11" t="s">
        <v>8</v>
      </c>
      <c r="P3" s="11" t="s">
        <v>9</v>
      </c>
      <c r="Q3" s="11" t="s">
        <v>10</v>
      </c>
      <c r="R3" s="11" t="s">
        <v>11</v>
      </c>
      <c r="S3" s="12" t="s">
        <v>7</v>
      </c>
      <c r="T3" s="11" t="s">
        <v>8</v>
      </c>
      <c r="U3" s="11" t="s">
        <v>9</v>
      </c>
      <c r="V3" s="11" t="s">
        <v>10</v>
      </c>
      <c r="W3" s="11" t="s">
        <v>11</v>
      </c>
    </row>
    <row r="4" spans="1:41" ht="14.25" customHeight="1">
      <c r="A4" s="13" t="s">
        <v>12</v>
      </c>
      <c r="B4" s="13"/>
      <c r="C4" s="13"/>
      <c r="D4" s="13"/>
      <c r="E4" s="13"/>
      <c r="F4" s="13"/>
      <c r="G4" s="7"/>
      <c r="H4" s="136"/>
      <c r="I4" s="14">
        <f>Y4</f>
        <v>283</v>
      </c>
      <c r="J4" s="14">
        <f t="shared" ref="J4:W5" si="0">Z4</f>
        <v>33</v>
      </c>
      <c r="K4" s="14">
        <f t="shared" si="0"/>
        <v>21</v>
      </c>
      <c r="L4" s="14">
        <f t="shared" si="0"/>
        <v>161</v>
      </c>
      <c r="M4" s="15">
        <f t="shared" si="0"/>
        <v>68</v>
      </c>
      <c r="N4" s="14">
        <f t="shared" si="0"/>
        <v>283</v>
      </c>
      <c r="O4" s="16">
        <f t="shared" si="0"/>
        <v>33</v>
      </c>
      <c r="P4" s="16">
        <f t="shared" si="0"/>
        <v>21</v>
      </c>
      <c r="Q4" s="16">
        <f t="shared" si="0"/>
        <v>161</v>
      </c>
      <c r="R4" s="16">
        <f t="shared" si="0"/>
        <v>68</v>
      </c>
      <c r="S4" s="17">
        <f t="shared" si="0"/>
        <v>283</v>
      </c>
      <c r="T4" s="16">
        <f t="shared" si="0"/>
        <v>33</v>
      </c>
      <c r="U4" s="16">
        <f t="shared" si="0"/>
        <v>21</v>
      </c>
      <c r="V4" s="16">
        <f t="shared" si="0"/>
        <v>161</v>
      </c>
      <c r="W4" s="16">
        <f t="shared" si="0"/>
        <v>68</v>
      </c>
      <c r="Y4">
        <v>283</v>
      </c>
      <c r="Z4">
        <v>33</v>
      </c>
      <c r="AA4">
        <v>21</v>
      </c>
      <c r="AB4">
        <v>161</v>
      </c>
      <c r="AC4">
        <v>68</v>
      </c>
      <c r="AD4">
        <v>283</v>
      </c>
      <c r="AE4">
        <v>33</v>
      </c>
      <c r="AF4">
        <v>21</v>
      </c>
      <c r="AG4">
        <v>161</v>
      </c>
      <c r="AH4">
        <v>68</v>
      </c>
      <c r="AI4">
        <v>283</v>
      </c>
      <c r="AJ4">
        <v>33</v>
      </c>
      <c r="AK4">
        <v>21</v>
      </c>
      <c r="AL4">
        <v>161</v>
      </c>
      <c r="AM4">
        <v>68</v>
      </c>
    </row>
    <row r="5" spans="1:41" ht="14.25" customHeight="1">
      <c r="A5" s="13" t="s">
        <v>13</v>
      </c>
      <c r="B5" s="13"/>
      <c r="C5" s="13"/>
      <c r="D5" s="13"/>
      <c r="E5" s="13"/>
      <c r="F5" s="13"/>
      <c r="G5" s="7"/>
      <c r="H5" s="137"/>
      <c r="I5" s="18">
        <f t="shared" ref="I5" si="1">Y5</f>
        <v>282.50000447034802</v>
      </c>
      <c r="J5" s="18">
        <f t="shared" si="0"/>
        <v>70.620003461837698</v>
      </c>
      <c r="K5" s="18">
        <f>AA5</f>
        <v>70.770001173019395</v>
      </c>
      <c r="L5" s="18">
        <f>AB5</f>
        <v>70.510000199079499</v>
      </c>
      <c r="M5" s="19">
        <f>AC5</f>
        <v>70.599999636411596</v>
      </c>
      <c r="N5" s="18">
        <f t="shared" si="0"/>
        <v>282.50000447034802</v>
      </c>
      <c r="O5" s="20">
        <f t="shared" si="0"/>
        <v>70.620003461837698</v>
      </c>
      <c r="P5" s="20">
        <f t="shared" si="0"/>
        <v>70.770001173019395</v>
      </c>
      <c r="Q5" s="20">
        <f t="shared" si="0"/>
        <v>70.510000199079499</v>
      </c>
      <c r="R5" s="20">
        <f t="shared" si="0"/>
        <v>70.599999636411596</v>
      </c>
      <c r="S5" s="21">
        <f t="shared" si="0"/>
        <v>282.50000447034802</v>
      </c>
      <c r="T5" s="20">
        <f t="shared" si="0"/>
        <v>70.620003461837698</v>
      </c>
      <c r="U5" s="20">
        <f t="shared" si="0"/>
        <v>70.770001173019395</v>
      </c>
      <c r="V5" s="20">
        <f t="shared" si="0"/>
        <v>70.510000199079499</v>
      </c>
      <c r="W5" s="20">
        <f t="shared" si="0"/>
        <v>70.599999636411596</v>
      </c>
      <c r="Y5">
        <v>282.50000447034802</v>
      </c>
      <c r="Z5">
        <v>70.620003461837698</v>
      </c>
      <c r="AA5">
        <v>70.770001173019395</v>
      </c>
      <c r="AB5">
        <v>70.510000199079499</v>
      </c>
      <c r="AC5">
        <v>70.599999636411596</v>
      </c>
      <c r="AD5">
        <v>282.50000447034802</v>
      </c>
      <c r="AE5">
        <v>70.620003461837698</v>
      </c>
      <c r="AF5">
        <v>70.770001173019395</v>
      </c>
      <c r="AG5">
        <v>70.510000199079499</v>
      </c>
      <c r="AH5">
        <v>70.599999636411596</v>
      </c>
      <c r="AI5">
        <v>282.50000447034802</v>
      </c>
      <c r="AJ5">
        <v>70.620003461837698</v>
      </c>
      <c r="AK5">
        <v>70.770001173019395</v>
      </c>
      <c r="AL5">
        <v>70.510000199079499</v>
      </c>
      <c r="AM5">
        <v>70.599999636411596</v>
      </c>
    </row>
    <row r="6" spans="1:41" ht="14.25" customHeight="1">
      <c r="A6" s="22" t="s">
        <v>14</v>
      </c>
      <c r="B6" s="23"/>
      <c r="C6" s="24"/>
      <c r="D6" s="25"/>
      <c r="E6" s="24"/>
      <c r="F6" s="26"/>
      <c r="G6" s="27"/>
      <c r="H6" s="27"/>
      <c r="I6" s="28"/>
      <c r="J6" s="29"/>
      <c r="K6" s="29"/>
      <c r="L6" s="29"/>
      <c r="M6" s="30"/>
      <c r="N6" s="29"/>
      <c r="O6" s="29"/>
      <c r="P6" s="29"/>
      <c r="Q6" s="29"/>
      <c r="R6" s="29"/>
      <c r="S6" s="31"/>
      <c r="T6" s="29"/>
      <c r="U6" s="29"/>
      <c r="V6" s="29"/>
      <c r="W6" s="29"/>
    </row>
    <row r="7" spans="1:41" ht="14.25" customHeight="1">
      <c r="A7" s="32"/>
      <c r="B7" s="33" t="s">
        <v>15</v>
      </c>
      <c r="C7" s="34"/>
      <c r="D7" s="35"/>
      <c r="E7" s="34"/>
      <c r="F7" s="36"/>
      <c r="G7" s="36"/>
      <c r="H7" s="36"/>
      <c r="I7" s="37"/>
      <c r="J7" s="38"/>
      <c r="K7" s="38"/>
      <c r="L7" s="38"/>
      <c r="M7" s="39"/>
      <c r="N7" s="38"/>
      <c r="O7" s="38"/>
      <c r="P7" s="38"/>
      <c r="Q7" s="38"/>
      <c r="R7" s="38"/>
      <c r="S7" s="40"/>
      <c r="T7" s="38"/>
      <c r="U7" s="38"/>
      <c r="V7" s="38"/>
      <c r="W7" s="38"/>
    </row>
    <row r="8" spans="1:41" ht="27" customHeight="1">
      <c r="A8" s="105" t="s">
        <v>16</v>
      </c>
      <c r="B8" s="106"/>
      <c r="C8" s="107"/>
      <c r="D8" s="108" t="s">
        <v>17</v>
      </c>
      <c r="E8" s="138" t="s">
        <v>18</v>
      </c>
      <c r="F8" s="141"/>
      <c r="G8" s="142"/>
      <c r="H8" s="109">
        <v>5</v>
      </c>
      <c r="I8" s="110">
        <f>AVERAGE(AVERAGE(I10:I11),I12,I13)</f>
        <v>4.6274413333333335</v>
      </c>
      <c r="J8" s="110">
        <f>AVERAGE(AVERAGE(J10:J11),J12,J13)</f>
        <v>4.7203741666666668</v>
      </c>
      <c r="K8" s="110">
        <f>AVERAGE(AVERAGE(K10:K11),K12,K13)</f>
        <v>4.2729282499999997</v>
      </c>
      <c r="L8" s="110">
        <f>AVERAGE(AVERAGE(L10:L11),L12,L13)</f>
        <v>4.7676537499999991</v>
      </c>
      <c r="M8" s="122"/>
      <c r="N8" s="110">
        <f>AVERAGE(AVERAGE(N10:N11),N12,N13)</f>
        <v>4.833333333333333</v>
      </c>
      <c r="O8" s="110">
        <f>AVERAGE(AVERAGE(O10:O11),O12,O13)</f>
        <v>4.833333333333333</v>
      </c>
      <c r="P8" s="110">
        <f>AVERAGE(AVERAGE(P10:P11),P12,P13)</f>
        <v>4</v>
      </c>
      <c r="Q8" s="110">
        <f>AVERAGE(AVERAGE(Q10:Q11),Q12,Q13)</f>
        <v>5</v>
      </c>
      <c r="R8" s="123"/>
      <c r="S8" s="111">
        <f>AVERAGE(AVERAGE(S10:S11),S12,S13)</f>
        <v>0.92241236666666671</v>
      </c>
      <c r="T8" s="110">
        <f>AVERAGE(AVERAGE(T10:T11),T12,T13)</f>
        <v>0.76609406666666668</v>
      </c>
      <c r="U8" s="110">
        <f>AVERAGE(AVERAGE(U10:U11),U12,U13)</f>
        <v>1.0674837500000001</v>
      </c>
      <c r="V8" s="110">
        <f>AVERAGE(AVERAGE(V10:V11),V12,V13)</f>
        <v>1.0562078499999998</v>
      </c>
      <c r="W8" s="123"/>
    </row>
    <row r="9" spans="1:41" ht="14.25" customHeight="1">
      <c r="A9" s="41" t="s">
        <v>19</v>
      </c>
      <c r="B9" s="42"/>
      <c r="C9" s="43"/>
      <c r="D9" s="44"/>
      <c r="E9" s="45">
        <v>1.1000000000000001</v>
      </c>
      <c r="F9" s="46" t="s">
        <v>20</v>
      </c>
      <c r="G9" s="47"/>
      <c r="H9" s="124"/>
      <c r="I9" s="48">
        <f>AVERAGE(I10:I11)</f>
        <v>4.4598050000000002</v>
      </c>
      <c r="J9" s="48">
        <f>AVERAGE(J10:J11)</f>
        <v>4.4944554999999999</v>
      </c>
      <c r="K9" s="48">
        <f>AVERAGE(K10:K11)</f>
        <v>4.1140695000000003</v>
      </c>
      <c r="L9" s="48">
        <f>AVERAGE(L10:L11)</f>
        <v>4.7247784999999993</v>
      </c>
      <c r="M9" s="122"/>
      <c r="N9" s="48">
        <f>AVERAGE(N10:N11)</f>
        <v>4.5</v>
      </c>
      <c r="O9" s="48">
        <f>AVERAGE(O10:O11)</f>
        <v>4.5</v>
      </c>
      <c r="P9" s="48">
        <f>AVERAGE(P10:P11)</f>
        <v>4</v>
      </c>
      <c r="Q9" s="48">
        <f>AVERAGE(Q10:Q11)</f>
        <v>5</v>
      </c>
      <c r="R9" s="123"/>
      <c r="S9" s="49">
        <f>AVERAGE(S10:S11)</f>
        <v>0.89351460000000005</v>
      </c>
      <c r="T9" s="48">
        <f>AVERAGE(T10:T11)</f>
        <v>0.59966649999999999</v>
      </c>
      <c r="U9" s="48">
        <f>AVERAGE(U10:U11)</f>
        <v>0.93104149999999997</v>
      </c>
      <c r="V9" s="48">
        <f>AVERAGE(V10:V11)</f>
        <v>1.0025306999999999</v>
      </c>
      <c r="W9" s="123"/>
      <c r="Y9">
        <v>4.3274970000000001</v>
      </c>
      <c r="Z9">
        <v>4.34375</v>
      </c>
      <c r="AA9">
        <v>3.883016</v>
      </c>
      <c r="AB9">
        <v>4.6862539999999999</v>
      </c>
      <c r="AC9" t="s">
        <v>21</v>
      </c>
      <c r="AD9">
        <v>4</v>
      </c>
      <c r="AE9">
        <v>4</v>
      </c>
      <c r="AF9">
        <v>4</v>
      </c>
      <c r="AG9">
        <v>5</v>
      </c>
      <c r="AH9" t="s">
        <v>21</v>
      </c>
      <c r="AI9">
        <v>0.91309370000000001</v>
      </c>
      <c r="AJ9">
        <v>0.59647410000000001</v>
      </c>
      <c r="AK9">
        <v>0.96163149999999997</v>
      </c>
      <c r="AL9">
        <v>0.98442339999999995</v>
      </c>
      <c r="AM9" t="s">
        <v>21</v>
      </c>
    </row>
    <row r="10" spans="1:41" ht="14.25" customHeight="1">
      <c r="A10" s="41" t="s">
        <v>22</v>
      </c>
      <c r="B10" s="42"/>
      <c r="C10" s="43"/>
      <c r="D10" s="44"/>
      <c r="E10" s="45"/>
      <c r="F10" s="46"/>
      <c r="G10" s="50" t="s">
        <v>23</v>
      </c>
      <c r="H10" s="124"/>
      <c r="I10" s="48">
        <f t="shared" ref="I10:L13" si="2">Y9</f>
        <v>4.3274970000000001</v>
      </c>
      <c r="J10" s="48">
        <f t="shared" si="2"/>
        <v>4.34375</v>
      </c>
      <c r="K10" s="51">
        <f t="shared" si="2"/>
        <v>3.883016</v>
      </c>
      <c r="L10" s="48">
        <f t="shared" si="2"/>
        <v>4.6862539999999999</v>
      </c>
      <c r="M10" s="122"/>
      <c r="N10" s="48">
        <f t="shared" ref="N10:Q13" si="3">AD9</f>
        <v>4</v>
      </c>
      <c r="O10" s="48">
        <f t="shared" si="3"/>
        <v>4</v>
      </c>
      <c r="P10" s="51"/>
      <c r="Q10" s="48">
        <f t="shared" si="3"/>
        <v>5</v>
      </c>
      <c r="R10" s="123"/>
      <c r="S10" s="49">
        <f t="shared" ref="S10:V13" si="4">AI9</f>
        <v>0.91309370000000001</v>
      </c>
      <c r="T10" s="48">
        <f t="shared" si="4"/>
        <v>0.59647410000000001</v>
      </c>
      <c r="U10" s="51">
        <f t="shared" si="4"/>
        <v>0.96163149999999997</v>
      </c>
      <c r="V10" s="48">
        <f t="shared" si="4"/>
        <v>0.98442339999999995</v>
      </c>
      <c r="W10" s="123"/>
      <c r="Y10">
        <v>4.5921130000000003</v>
      </c>
      <c r="Z10">
        <v>4.6451609999999999</v>
      </c>
      <c r="AA10">
        <v>4.3451230000000001</v>
      </c>
      <c r="AB10">
        <v>4.7633029999999996</v>
      </c>
      <c r="AC10" t="s">
        <v>21</v>
      </c>
      <c r="AD10">
        <v>5</v>
      </c>
      <c r="AE10">
        <v>5</v>
      </c>
      <c r="AF10">
        <v>4</v>
      </c>
      <c r="AG10">
        <v>5</v>
      </c>
      <c r="AH10" t="s">
        <v>21</v>
      </c>
      <c r="AI10">
        <v>0.87393549999999998</v>
      </c>
      <c r="AJ10">
        <v>0.60285889999999998</v>
      </c>
      <c r="AK10">
        <v>0.90045149999999996</v>
      </c>
      <c r="AL10">
        <v>1.0206379999999999</v>
      </c>
      <c r="AM10" t="s">
        <v>21</v>
      </c>
    </row>
    <row r="11" spans="1:41" ht="14.25" customHeight="1">
      <c r="A11" s="41" t="s">
        <v>22</v>
      </c>
      <c r="B11" s="42"/>
      <c r="C11" s="43"/>
      <c r="D11" s="44"/>
      <c r="E11" s="45"/>
      <c r="F11" s="46"/>
      <c r="G11" s="50" t="s">
        <v>24</v>
      </c>
      <c r="H11" s="124"/>
      <c r="I11" s="48">
        <f t="shared" si="2"/>
        <v>4.5921130000000003</v>
      </c>
      <c r="J11" s="48">
        <f t="shared" si="2"/>
        <v>4.6451609999999999</v>
      </c>
      <c r="K11" s="51">
        <f t="shared" si="2"/>
        <v>4.3451230000000001</v>
      </c>
      <c r="L11" s="48">
        <f t="shared" si="2"/>
        <v>4.7633029999999996</v>
      </c>
      <c r="M11" s="122"/>
      <c r="N11" s="48">
        <f t="shared" si="3"/>
        <v>5</v>
      </c>
      <c r="O11" s="48">
        <f t="shared" si="3"/>
        <v>5</v>
      </c>
      <c r="P11" s="51">
        <f t="shared" si="3"/>
        <v>4</v>
      </c>
      <c r="Q11" s="48">
        <f t="shared" si="3"/>
        <v>5</v>
      </c>
      <c r="R11" s="123"/>
      <c r="S11" s="49">
        <f t="shared" si="4"/>
        <v>0.87393549999999998</v>
      </c>
      <c r="T11" s="48">
        <f t="shared" si="4"/>
        <v>0.60285889999999998</v>
      </c>
      <c r="U11" s="51">
        <f t="shared" si="4"/>
        <v>0.90045149999999996</v>
      </c>
      <c r="V11" s="48">
        <f t="shared" si="4"/>
        <v>1.0206379999999999</v>
      </c>
      <c r="W11" s="123"/>
      <c r="Y11">
        <v>4.6666670000000003</v>
      </c>
      <c r="Z11">
        <v>4.6666670000000003</v>
      </c>
      <c r="AA11" t="s">
        <v>21</v>
      </c>
      <c r="AB11" t="s">
        <v>21</v>
      </c>
      <c r="AC11" t="s">
        <v>21</v>
      </c>
      <c r="AD11">
        <v>5</v>
      </c>
      <c r="AE11">
        <v>5</v>
      </c>
      <c r="AF11" t="s">
        <v>21</v>
      </c>
      <c r="AG11" t="s">
        <v>21</v>
      </c>
      <c r="AH11" t="s">
        <v>21</v>
      </c>
      <c r="AI11">
        <v>0.77089149999999995</v>
      </c>
      <c r="AJ11">
        <v>0.77089149999999995</v>
      </c>
      <c r="AK11" t="s">
        <v>21</v>
      </c>
      <c r="AL11" t="s">
        <v>21</v>
      </c>
      <c r="AM11" t="s">
        <v>21</v>
      </c>
    </row>
    <row r="12" spans="1:41" ht="14.25" customHeight="1">
      <c r="A12" s="52" t="s">
        <v>19</v>
      </c>
      <c r="B12" s="53"/>
      <c r="C12" s="43"/>
      <c r="D12" s="54"/>
      <c r="E12" s="45">
        <v>1.2</v>
      </c>
      <c r="F12" s="46" t="s">
        <v>25</v>
      </c>
      <c r="G12" s="50" t="s">
        <v>26</v>
      </c>
      <c r="H12" s="124"/>
      <c r="I12" s="48">
        <f t="shared" si="2"/>
        <v>4.6666670000000003</v>
      </c>
      <c r="J12" s="48">
        <f t="shared" si="2"/>
        <v>4.6666670000000003</v>
      </c>
      <c r="K12" s="123"/>
      <c r="L12" s="123"/>
      <c r="M12" s="122"/>
      <c r="N12" s="48">
        <f t="shared" si="3"/>
        <v>5</v>
      </c>
      <c r="O12" s="48">
        <f t="shared" si="3"/>
        <v>5</v>
      </c>
      <c r="P12" s="123"/>
      <c r="Q12" s="123"/>
      <c r="R12" s="123"/>
      <c r="S12" s="49">
        <f t="shared" si="4"/>
        <v>0.77089149999999995</v>
      </c>
      <c r="T12" s="48">
        <f t="shared" si="4"/>
        <v>0.77089149999999995</v>
      </c>
      <c r="U12" s="123"/>
      <c r="V12" s="123"/>
      <c r="W12" s="123"/>
      <c r="Y12">
        <v>4.755852</v>
      </c>
      <c r="Z12">
        <v>5</v>
      </c>
      <c r="AA12">
        <v>4.4317869999999999</v>
      </c>
      <c r="AB12">
        <v>4.8105289999999998</v>
      </c>
      <c r="AC12" t="s">
        <v>21</v>
      </c>
      <c r="AD12">
        <v>5</v>
      </c>
      <c r="AE12">
        <v>5</v>
      </c>
      <c r="AF12">
        <v>4</v>
      </c>
      <c r="AG12">
        <v>5</v>
      </c>
      <c r="AH12" t="s">
        <v>21</v>
      </c>
      <c r="AI12">
        <v>1.1028309999999999</v>
      </c>
      <c r="AJ12">
        <v>0.9277242</v>
      </c>
      <c r="AK12">
        <v>1.2039260000000001</v>
      </c>
      <c r="AL12">
        <v>1.109885</v>
      </c>
      <c r="AM12" t="s">
        <v>21</v>
      </c>
    </row>
    <row r="13" spans="1:41" ht="14.25" customHeight="1">
      <c r="A13" s="52" t="s">
        <v>19</v>
      </c>
      <c r="B13" s="53"/>
      <c r="C13" s="43"/>
      <c r="D13" s="54"/>
      <c r="E13" s="45">
        <v>1.3</v>
      </c>
      <c r="F13" s="46" t="s">
        <v>27</v>
      </c>
      <c r="G13" s="50" t="s">
        <v>28</v>
      </c>
      <c r="H13" s="50">
        <v>5</v>
      </c>
      <c r="I13" s="48">
        <f t="shared" si="2"/>
        <v>4.755852</v>
      </c>
      <c r="J13" s="51">
        <f t="shared" si="2"/>
        <v>5</v>
      </c>
      <c r="K13" s="48">
        <f t="shared" si="2"/>
        <v>4.4317869999999999</v>
      </c>
      <c r="L13" s="48">
        <f t="shared" si="2"/>
        <v>4.8105289999999998</v>
      </c>
      <c r="M13" s="122"/>
      <c r="N13" s="48">
        <f t="shared" si="3"/>
        <v>5</v>
      </c>
      <c r="O13" s="51">
        <f t="shared" si="3"/>
        <v>5</v>
      </c>
      <c r="P13" s="48">
        <f t="shared" si="3"/>
        <v>4</v>
      </c>
      <c r="Q13" s="48">
        <f t="shared" si="3"/>
        <v>5</v>
      </c>
      <c r="R13" s="123"/>
      <c r="S13" s="49">
        <f t="shared" si="4"/>
        <v>1.1028309999999999</v>
      </c>
      <c r="T13" s="51">
        <f t="shared" si="4"/>
        <v>0.9277242</v>
      </c>
      <c r="U13" s="48">
        <f t="shared" si="4"/>
        <v>1.2039260000000001</v>
      </c>
      <c r="V13" s="48">
        <f t="shared" si="4"/>
        <v>1.109885</v>
      </c>
      <c r="W13" s="123"/>
    </row>
    <row r="14" spans="1:41" ht="14.25" customHeight="1">
      <c r="A14" s="32"/>
      <c r="B14" s="33" t="s">
        <v>29</v>
      </c>
      <c r="C14" s="34"/>
      <c r="D14" s="35"/>
      <c r="E14" s="34"/>
      <c r="F14" s="36"/>
      <c r="G14" s="36" t="s">
        <v>30</v>
      </c>
      <c r="H14" s="36"/>
      <c r="I14" s="55"/>
      <c r="J14" s="55"/>
      <c r="K14" s="55"/>
      <c r="L14" s="55"/>
      <c r="M14" s="56"/>
      <c r="N14" s="55"/>
      <c r="O14" s="55"/>
      <c r="P14" s="55"/>
      <c r="Q14" s="55"/>
      <c r="R14" s="55"/>
      <c r="S14" s="57"/>
      <c r="T14" s="55"/>
      <c r="U14" s="55"/>
      <c r="V14" s="55"/>
      <c r="W14" s="55"/>
    </row>
    <row r="15" spans="1:41" ht="18" customHeight="1">
      <c r="A15" s="105" t="s">
        <v>16</v>
      </c>
      <c r="B15" s="108"/>
      <c r="C15" s="112"/>
      <c r="D15" s="108" t="s">
        <v>31</v>
      </c>
      <c r="E15" s="143" t="s">
        <v>32</v>
      </c>
      <c r="F15" s="139"/>
      <c r="G15" s="140"/>
      <c r="H15" s="113">
        <v>4.5</v>
      </c>
      <c r="I15" s="110">
        <f>AVERAGE(AVERAGE(I17:I18),AVERAGE(I20:I21),I22,AVERAGE(I24:I25),I26,I27)</f>
        <v>4.5196010833333338</v>
      </c>
      <c r="J15" s="110">
        <f>AVERAGE(AVERAGE(J17:J18),AVERAGE(J20:J21),J22,AVERAGE(J24:J25),J26,J27)</f>
        <v>4.5196010833333338</v>
      </c>
      <c r="K15" s="123"/>
      <c r="L15" s="123"/>
      <c r="M15" s="122"/>
      <c r="N15" s="110">
        <f>AVERAGE(AVERAGE(N17:N18),AVERAGE(N20:N21),N22,AVERAGE(N24:N25),N26,N27)</f>
        <v>4.5</v>
      </c>
      <c r="O15" s="110">
        <f>AVERAGE(AVERAGE(O17:O18),AVERAGE(O20:O21),O22,AVERAGE(O24:O25),O26,O27)</f>
        <v>4.5</v>
      </c>
      <c r="P15" s="123"/>
      <c r="Q15" s="123"/>
      <c r="R15" s="123"/>
      <c r="S15" s="111">
        <f>AVERAGE(AVERAGE(S17:S18),AVERAGE(S20:S21),S22,AVERAGE(S24:S25),S26,S27)</f>
        <v>0.69939435833333341</v>
      </c>
      <c r="T15" s="110">
        <f>AVERAGE(AVERAGE(T17:T18),AVERAGE(T20:T21),T22,AVERAGE(T24:T25),T26,T27)</f>
        <v>0.69939435833333341</v>
      </c>
      <c r="U15" s="123"/>
      <c r="V15" s="123"/>
      <c r="W15" s="123"/>
    </row>
    <row r="16" spans="1:41" ht="14.25" customHeight="1">
      <c r="A16" s="52" t="s">
        <v>19</v>
      </c>
      <c r="B16" s="53"/>
      <c r="C16" s="43"/>
      <c r="D16" s="54"/>
      <c r="E16" s="58">
        <v>2.1</v>
      </c>
      <c r="F16" s="46" t="s">
        <v>33</v>
      </c>
      <c r="G16" s="50"/>
      <c r="H16" s="50">
        <v>5</v>
      </c>
      <c r="I16" s="48">
        <f>AVERAGE(I17:I18)</f>
        <v>5.0606059999999999</v>
      </c>
      <c r="J16" s="48">
        <f>AVERAGE(J17:J18)</f>
        <v>5.0606059999999999</v>
      </c>
      <c r="K16" s="123"/>
      <c r="L16" s="123"/>
      <c r="M16" s="122"/>
      <c r="N16" s="48">
        <f>AVERAGE(N17:N18)</f>
        <v>5</v>
      </c>
      <c r="O16" s="48">
        <f>AVERAGE(O17:O18)</f>
        <v>5</v>
      </c>
      <c r="P16" s="123"/>
      <c r="Q16" s="123"/>
      <c r="R16" s="123"/>
      <c r="S16" s="49">
        <f>AVERAGE(S17:S18)</f>
        <v>0.67558085000000001</v>
      </c>
      <c r="T16" s="48">
        <f>AVERAGE(T17:T18)</f>
        <v>0.67558085000000001</v>
      </c>
      <c r="U16" s="123"/>
      <c r="V16" s="123"/>
      <c r="W16" s="123"/>
      <c r="Y16">
        <v>5.030303</v>
      </c>
      <c r="Z16">
        <v>5.030303</v>
      </c>
      <c r="AA16" t="s">
        <v>21</v>
      </c>
      <c r="AB16" t="s">
        <v>21</v>
      </c>
      <c r="AC16" t="s">
        <v>21</v>
      </c>
      <c r="AD16">
        <v>5</v>
      </c>
      <c r="AE16">
        <v>5</v>
      </c>
      <c r="AF16" t="s">
        <v>21</v>
      </c>
      <c r="AG16" t="s">
        <v>21</v>
      </c>
      <c r="AH16" t="s">
        <v>21</v>
      </c>
      <c r="AI16">
        <v>0.67833840000000001</v>
      </c>
      <c r="AJ16">
        <v>0.67833840000000001</v>
      </c>
      <c r="AK16" t="s">
        <v>21</v>
      </c>
      <c r="AL16" t="s">
        <v>21</v>
      </c>
      <c r="AM16" t="s">
        <v>21</v>
      </c>
    </row>
    <row r="17" spans="1:39" ht="14.25" customHeight="1">
      <c r="A17" s="52" t="s">
        <v>22</v>
      </c>
      <c r="B17" s="53"/>
      <c r="C17" s="43"/>
      <c r="D17" s="54"/>
      <c r="E17" s="58"/>
      <c r="F17" s="46"/>
      <c r="G17" s="50" t="s">
        <v>34</v>
      </c>
      <c r="H17" s="124"/>
      <c r="I17" s="48">
        <f t="shared" ref="I17:J18" si="5">Y16</f>
        <v>5.030303</v>
      </c>
      <c r="J17" s="48">
        <f t="shared" si="5"/>
        <v>5.030303</v>
      </c>
      <c r="K17" s="123"/>
      <c r="L17" s="123"/>
      <c r="M17" s="122"/>
      <c r="N17" s="48">
        <f t="shared" ref="N17:O18" si="6">AD16</f>
        <v>5</v>
      </c>
      <c r="O17" s="48">
        <f t="shared" si="6"/>
        <v>5</v>
      </c>
      <c r="P17" s="123"/>
      <c r="Q17" s="123"/>
      <c r="R17" s="123"/>
      <c r="S17" s="49">
        <f t="shared" ref="S17:T18" si="7">AI16</f>
        <v>0.67833840000000001</v>
      </c>
      <c r="T17" s="48">
        <f t="shared" si="7"/>
        <v>0.67833840000000001</v>
      </c>
      <c r="U17" s="123"/>
      <c r="V17" s="123"/>
      <c r="W17" s="123"/>
      <c r="Y17">
        <v>5.0909089999999999</v>
      </c>
      <c r="Z17">
        <v>5.0909089999999999</v>
      </c>
      <c r="AA17" t="s">
        <v>21</v>
      </c>
      <c r="AB17" t="s">
        <v>21</v>
      </c>
      <c r="AC17" t="s">
        <v>21</v>
      </c>
      <c r="AD17">
        <v>5</v>
      </c>
      <c r="AE17">
        <v>5</v>
      </c>
      <c r="AF17" t="s">
        <v>21</v>
      </c>
      <c r="AG17" t="s">
        <v>21</v>
      </c>
      <c r="AH17" t="s">
        <v>21</v>
      </c>
      <c r="AI17">
        <v>0.67282330000000001</v>
      </c>
      <c r="AJ17">
        <v>0.67282330000000001</v>
      </c>
      <c r="AK17" t="s">
        <v>21</v>
      </c>
      <c r="AL17" t="s">
        <v>21</v>
      </c>
      <c r="AM17" t="s">
        <v>21</v>
      </c>
    </row>
    <row r="18" spans="1:39" ht="14.25" customHeight="1">
      <c r="A18" s="52" t="s">
        <v>22</v>
      </c>
      <c r="B18" s="53"/>
      <c r="C18" s="43"/>
      <c r="D18" s="54"/>
      <c r="E18" s="58"/>
      <c r="F18" s="46"/>
      <c r="G18" s="50" t="s">
        <v>35</v>
      </c>
      <c r="H18" s="124"/>
      <c r="I18" s="48">
        <f t="shared" si="5"/>
        <v>5.0909089999999999</v>
      </c>
      <c r="J18" s="48">
        <f t="shared" si="5"/>
        <v>5.0909089999999999</v>
      </c>
      <c r="K18" s="123"/>
      <c r="L18" s="123"/>
      <c r="M18" s="122"/>
      <c r="N18" s="48">
        <f t="shared" si="6"/>
        <v>5</v>
      </c>
      <c r="O18" s="48">
        <f t="shared" si="6"/>
        <v>5</v>
      </c>
      <c r="P18" s="123"/>
      <c r="Q18" s="123"/>
      <c r="R18" s="123"/>
      <c r="S18" s="49">
        <f t="shared" si="7"/>
        <v>0.67282330000000001</v>
      </c>
      <c r="T18" s="48">
        <f t="shared" si="7"/>
        <v>0.67282330000000001</v>
      </c>
      <c r="U18" s="123"/>
      <c r="V18" s="123"/>
      <c r="W18" s="123"/>
    </row>
    <row r="19" spans="1:39" ht="14.25" customHeight="1">
      <c r="A19" s="52" t="s">
        <v>19</v>
      </c>
      <c r="B19" s="53"/>
      <c r="C19" s="43"/>
      <c r="D19" s="54"/>
      <c r="E19" s="58">
        <v>2.2000000000000002</v>
      </c>
      <c r="F19" s="46" t="s">
        <v>36</v>
      </c>
      <c r="G19" s="50"/>
      <c r="H19" s="50">
        <v>5</v>
      </c>
      <c r="I19" s="48">
        <f>AVERAGE(I20:I21)</f>
        <v>4.2321430000000007</v>
      </c>
      <c r="J19" s="48">
        <f>AVERAGE(J20:J21)</f>
        <v>4.2321430000000007</v>
      </c>
      <c r="K19" s="123"/>
      <c r="L19" s="123"/>
      <c r="M19" s="122"/>
      <c r="N19" s="48">
        <f>AVERAGE(N20:N21)</f>
        <v>4</v>
      </c>
      <c r="O19" s="48">
        <f>AVERAGE(O20:O21)</f>
        <v>4</v>
      </c>
      <c r="P19" s="123"/>
      <c r="Q19" s="123"/>
      <c r="R19" s="123"/>
      <c r="S19" s="49">
        <f>AVERAGE(S20:S21)</f>
        <v>0.46524975000000002</v>
      </c>
      <c r="T19" s="48">
        <f>AVERAGE(T20:T21)</f>
        <v>0.46524975000000002</v>
      </c>
      <c r="U19" s="123"/>
      <c r="V19" s="123"/>
      <c r="W19" s="123"/>
      <c r="Y19">
        <v>4.2142860000000004</v>
      </c>
      <c r="Z19">
        <v>4.2142860000000004</v>
      </c>
      <c r="AA19" t="s">
        <v>21</v>
      </c>
      <c r="AB19" t="s">
        <v>21</v>
      </c>
      <c r="AC19" t="s">
        <v>21</v>
      </c>
      <c r="AD19">
        <v>4</v>
      </c>
      <c r="AE19">
        <v>4</v>
      </c>
      <c r="AF19" t="s">
        <v>21</v>
      </c>
      <c r="AG19" t="s">
        <v>21</v>
      </c>
      <c r="AH19" t="s">
        <v>21</v>
      </c>
      <c r="AI19">
        <v>0.49382769999999998</v>
      </c>
      <c r="AJ19">
        <v>0.49382769999999998</v>
      </c>
      <c r="AK19" t="s">
        <v>21</v>
      </c>
      <c r="AL19" t="s">
        <v>21</v>
      </c>
      <c r="AM19" t="s">
        <v>21</v>
      </c>
    </row>
    <row r="20" spans="1:39" ht="14.25" customHeight="1">
      <c r="A20" s="52" t="s">
        <v>22</v>
      </c>
      <c r="B20" s="53"/>
      <c r="C20" s="43"/>
      <c r="D20" s="54"/>
      <c r="E20" s="58"/>
      <c r="F20" s="46"/>
      <c r="G20" s="50" t="s">
        <v>37</v>
      </c>
      <c r="H20" s="124"/>
      <c r="I20" s="48">
        <f t="shared" ref="I20:J22" si="8">Y19</f>
        <v>4.2142860000000004</v>
      </c>
      <c r="J20" s="51">
        <f t="shared" si="8"/>
        <v>4.2142860000000004</v>
      </c>
      <c r="K20" s="123"/>
      <c r="L20" s="123"/>
      <c r="M20" s="122"/>
      <c r="N20" s="48">
        <f t="shared" ref="N20:O22" si="9">AD19</f>
        <v>4</v>
      </c>
      <c r="O20" s="51">
        <f t="shared" si="9"/>
        <v>4</v>
      </c>
      <c r="P20" s="123"/>
      <c r="Q20" s="123"/>
      <c r="R20" s="123"/>
      <c r="S20" s="49">
        <f t="shared" ref="S20:T22" si="10">AI19</f>
        <v>0.49382769999999998</v>
      </c>
      <c r="T20" s="51">
        <f t="shared" si="10"/>
        <v>0.49382769999999998</v>
      </c>
      <c r="U20" s="123"/>
      <c r="V20" s="123"/>
      <c r="W20" s="123"/>
      <c r="Y20">
        <v>4.25</v>
      </c>
      <c r="Z20">
        <v>4.25</v>
      </c>
      <c r="AA20" t="s">
        <v>21</v>
      </c>
      <c r="AB20" t="s">
        <v>21</v>
      </c>
      <c r="AC20" t="s">
        <v>21</v>
      </c>
      <c r="AD20">
        <v>4</v>
      </c>
      <c r="AE20">
        <v>4</v>
      </c>
      <c r="AF20" t="s">
        <v>21</v>
      </c>
      <c r="AG20" t="s">
        <v>21</v>
      </c>
      <c r="AH20" t="s">
        <v>21</v>
      </c>
      <c r="AI20">
        <v>0.4366718</v>
      </c>
      <c r="AJ20">
        <v>0.4366718</v>
      </c>
      <c r="AK20" t="s">
        <v>21</v>
      </c>
      <c r="AL20" t="s">
        <v>21</v>
      </c>
      <c r="AM20" t="s">
        <v>21</v>
      </c>
    </row>
    <row r="21" spans="1:39" ht="14.25" customHeight="1">
      <c r="A21" s="52" t="s">
        <v>22</v>
      </c>
      <c r="B21" s="53"/>
      <c r="C21" s="43"/>
      <c r="D21" s="54"/>
      <c r="E21" s="58"/>
      <c r="F21" s="46"/>
      <c r="G21" s="50" t="s">
        <v>38</v>
      </c>
      <c r="H21" s="124"/>
      <c r="I21" s="48">
        <f t="shared" si="8"/>
        <v>4.25</v>
      </c>
      <c r="J21" s="51">
        <f t="shared" si="8"/>
        <v>4.25</v>
      </c>
      <c r="K21" s="123"/>
      <c r="L21" s="123"/>
      <c r="M21" s="122"/>
      <c r="N21" s="48">
        <f t="shared" si="9"/>
        <v>4</v>
      </c>
      <c r="O21" s="51">
        <f t="shared" si="9"/>
        <v>4</v>
      </c>
      <c r="P21" s="123"/>
      <c r="Q21" s="123"/>
      <c r="R21" s="123"/>
      <c r="S21" s="49">
        <f t="shared" si="10"/>
        <v>0.4366718</v>
      </c>
      <c r="T21" s="51">
        <f t="shared" si="10"/>
        <v>0.4366718</v>
      </c>
      <c r="U21" s="123"/>
      <c r="V21" s="123"/>
      <c r="W21" s="123"/>
      <c r="Y21">
        <v>4.40625</v>
      </c>
      <c r="Z21">
        <v>4.40625</v>
      </c>
      <c r="AA21" t="s">
        <v>21</v>
      </c>
      <c r="AB21" t="s">
        <v>21</v>
      </c>
      <c r="AC21" t="s">
        <v>21</v>
      </c>
      <c r="AD21">
        <v>4</v>
      </c>
      <c r="AE21">
        <v>4</v>
      </c>
      <c r="AF21" t="s">
        <v>21</v>
      </c>
      <c r="AG21" t="s">
        <v>21</v>
      </c>
      <c r="AH21" t="s">
        <v>21</v>
      </c>
      <c r="AI21">
        <v>0.70603850000000001</v>
      </c>
      <c r="AJ21">
        <v>0.70603850000000001</v>
      </c>
      <c r="AK21" t="s">
        <v>21</v>
      </c>
      <c r="AL21" t="s">
        <v>21</v>
      </c>
      <c r="AM21" t="s">
        <v>21</v>
      </c>
    </row>
    <row r="22" spans="1:39" ht="14.25" customHeight="1">
      <c r="A22" s="52" t="s">
        <v>19</v>
      </c>
      <c r="B22" s="53"/>
      <c r="C22" s="43"/>
      <c r="D22" s="54"/>
      <c r="E22" s="58">
        <v>2.2999999999999998</v>
      </c>
      <c r="F22" s="46" t="s">
        <v>39</v>
      </c>
      <c r="G22" s="59" t="s">
        <v>40</v>
      </c>
      <c r="H22" s="59">
        <v>5</v>
      </c>
      <c r="I22" s="48">
        <f t="shared" si="8"/>
        <v>4.40625</v>
      </c>
      <c r="J22" s="51">
        <f t="shared" si="8"/>
        <v>4.40625</v>
      </c>
      <c r="K22" s="123"/>
      <c r="L22" s="123"/>
      <c r="M22" s="122"/>
      <c r="N22" s="48">
        <f t="shared" si="9"/>
        <v>4</v>
      </c>
      <c r="O22" s="51">
        <f t="shared" si="9"/>
        <v>4</v>
      </c>
      <c r="P22" s="123"/>
      <c r="Q22" s="123"/>
      <c r="R22" s="123"/>
      <c r="S22" s="49">
        <f t="shared" si="10"/>
        <v>0.70603850000000001</v>
      </c>
      <c r="T22" s="51">
        <f t="shared" si="10"/>
        <v>0.70603850000000001</v>
      </c>
      <c r="U22" s="123"/>
      <c r="V22" s="123"/>
      <c r="W22" s="123"/>
    </row>
    <row r="23" spans="1:39" ht="14.25" customHeight="1">
      <c r="A23" s="52" t="s">
        <v>19</v>
      </c>
      <c r="B23" s="53"/>
      <c r="C23" s="43"/>
      <c r="D23" s="54"/>
      <c r="E23" s="58">
        <v>2.4</v>
      </c>
      <c r="F23" s="46" t="s">
        <v>41</v>
      </c>
      <c r="G23" s="50"/>
      <c r="H23" s="50">
        <v>5</v>
      </c>
      <c r="I23" s="48">
        <f>AVERAGE(I24:I25)</f>
        <v>4.5454545</v>
      </c>
      <c r="J23" s="48">
        <f>AVERAGE(J24:J25)</f>
        <v>4.5454545</v>
      </c>
      <c r="K23" s="123"/>
      <c r="L23" s="123"/>
      <c r="M23" s="122"/>
      <c r="N23" s="48">
        <f>AVERAGE(N24:N25)</f>
        <v>5</v>
      </c>
      <c r="O23" s="48">
        <f>AVERAGE(O24:O25)</f>
        <v>5</v>
      </c>
      <c r="P23" s="123"/>
      <c r="Q23" s="123"/>
      <c r="R23" s="123"/>
      <c r="S23" s="49">
        <f>AVERAGE(S24:S25)</f>
        <v>0.76274504999999992</v>
      </c>
      <c r="T23" s="48">
        <f>AVERAGE(T24:T25)</f>
        <v>0.76274504999999992</v>
      </c>
      <c r="U23" s="123"/>
      <c r="V23" s="123"/>
      <c r="W23" s="123"/>
      <c r="Y23">
        <v>4.4848480000000004</v>
      </c>
      <c r="Z23">
        <v>4.4848480000000004</v>
      </c>
      <c r="AA23" t="s">
        <v>21</v>
      </c>
      <c r="AB23" t="s">
        <v>21</v>
      </c>
      <c r="AC23" t="s">
        <v>21</v>
      </c>
      <c r="AD23">
        <v>5</v>
      </c>
      <c r="AE23">
        <v>5</v>
      </c>
      <c r="AF23" t="s">
        <v>21</v>
      </c>
      <c r="AG23" t="s">
        <v>21</v>
      </c>
      <c r="AH23" t="s">
        <v>21</v>
      </c>
      <c r="AI23">
        <v>0.82685799999999998</v>
      </c>
      <c r="AJ23">
        <v>0.82685799999999998</v>
      </c>
      <c r="AK23" t="s">
        <v>21</v>
      </c>
      <c r="AL23" t="s">
        <v>21</v>
      </c>
      <c r="AM23" t="s">
        <v>21</v>
      </c>
    </row>
    <row r="24" spans="1:39" ht="14.25" customHeight="1">
      <c r="A24" s="52" t="s">
        <v>22</v>
      </c>
      <c r="B24" s="53"/>
      <c r="C24" s="43"/>
      <c r="D24" s="54"/>
      <c r="E24" s="58"/>
      <c r="F24" s="46"/>
      <c r="G24" s="50" t="s">
        <v>42</v>
      </c>
      <c r="H24" s="124"/>
      <c r="I24" s="48">
        <f t="shared" ref="I24:J27" si="11">Y23</f>
        <v>4.4848480000000004</v>
      </c>
      <c r="J24" s="51">
        <f t="shared" si="11"/>
        <v>4.4848480000000004</v>
      </c>
      <c r="K24" s="123"/>
      <c r="L24" s="123"/>
      <c r="M24" s="122"/>
      <c r="N24" s="48">
        <f t="shared" ref="N24:O27" si="12">AD23</f>
        <v>5</v>
      </c>
      <c r="O24" s="51">
        <f t="shared" si="12"/>
        <v>5</v>
      </c>
      <c r="P24" s="123"/>
      <c r="Q24" s="123"/>
      <c r="R24" s="123"/>
      <c r="S24" s="49">
        <f t="shared" ref="S24:T27" si="13">AI23</f>
        <v>0.82685799999999998</v>
      </c>
      <c r="T24" s="51">
        <f t="shared" si="13"/>
        <v>0.82685799999999998</v>
      </c>
      <c r="U24" s="123"/>
      <c r="V24" s="123"/>
      <c r="W24" s="123"/>
      <c r="Y24">
        <v>4.6060610000000004</v>
      </c>
      <c r="Z24">
        <v>4.6060610000000004</v>
      </c>
      <c r="AA24" t="s">
        <v>21</v>
      </c>
      <c r="AB24" t="s">
        <v>21</v>
      </c>
      <c r="AC24" t="s">
        <v>21</v>
      </c>
      <c r="AD24">
        <v>5</v>
      </c>
      <c r="AE24">
        <v>5</v>
      </c>
      <c r="AF24" t="s">
        <v>21</v>
      </c>
      <c r="AG24" t="s">
        <v>21</v>
      </c>
      <c r="AH24" t="s">
        <v>21</v>
      </c>
      <c r="AI24">
        <v>0.69863209999999998</v>
      </c>
      <c r="AJ24">
        <v>0.69863209999999998</v>
      </c>
      <c r="AK24" t="s">
        <v>21</v>
      </c>
      <c r="AL24" t="s">
        <v>21</v>
      </c>
      <c r="AM24" t="s">
        <v>21</v>
      </c>
    </row>
    <row r="25" spans="1:39" ht="14.25" customHeight="1">
      <c r="A25" s="52" t="s">
        <v>22</v>
      </c>
      <c r="B25" s="53"/>
      <c r="C25" s="43"/>
      <c r="D25" s="54"/>
      <c r="E25" s="58"/>
      <c r="F25" s="46"/>
      <c r="G25" s="50" t="s">
        <v>43</v>
      </c>
      <c r="H25" s="124"/>
      <c r="I25" s="48">
        <f t="shared" si="11"/>
        <v>4.6060610000000004</v>
      </c>
      <c r="J25" s="51">
        <f t="shared" si="11"/>
        <v>4.6060610000000004</v>
      </c>
      <c r="K25" s="123"/>
      <c r="L25" s="123"/>
      <c r="M25" s="122"/>
      <c r="N25" s="48">
        <f t="shared" si="12"/>
        <v>5</v>
      </c>
      <c r="O25" s="51">
        <f t="shared" si="12"/>
        <v>5</v>
      </c>
      <c r="P25" s="123"/>
      <c r="Q25" s="123"/>
      <c r="R25" s="123"/>
      <c r="S25" s="49">
        <f t="shared" si="13"/>
        <v>0.69863209999999998</v>
      </c>
      <c r="T25" s="51">
        <f t="shared" si="13"/>
        <v>0.69863209999999998</v>
      </c>
      <c r="U25" s="123"/>
      <c r="V25" s="123"/>
      <c r="W25" s="123"/>
      <c r="Y25">
        <v>4.3214290000000002</v>
      </c>
      <c r="Z25">
        <v>4.3214290000000002</v>
      </c>
      <c r="AA25" t="s">
        <v>21</v>
      </c>
      <c r="AB25" t="s">
        <v>21</v>
      </c>
      <c r="AC25" t="s">
        <v>21</v>
      </c>
      <c r="AD25">
        <v>4</v>
      </c>
      <c r="AE25">
        <v>4</v>
      </c>
      <c r="AF25" t="s">
        <v>21</v>
      </c>
      <c r="AG25" t="s">
        <v>21</v>
      </c>
      <c r="AH25" t="s">
        <v>21</v>
      </c>
      <c r="AI25">
        <v>0.81096199999999996</v>
      </c>
      <c r="AJ25">
        <v>0.81096199999999996</v>
      </c>
      <c r="AK25" t="s">
        <v>21</v>
      </c>
      <c r="AL25" t="s">
        <v>21</v>
      </c>
      <c r="AM25" t="s">
        <v>21</v>
      </c>
    </row>
    <row r="26" spans="1:39" ht="14.25" customHeight="1">
      <c r="A26" s="52" t="s">
        <v>19</v>
      </c>
      <c r="B26" s="53"/>
      <c r="C26" s="43"/>
      <c r="D26" s="54"/>
      <c r="E26" s="58">
        <v>2.5</v>
      </c>
      <c r="F26" s="46" t="s">
        <v>44</v>
      </c>
      <c r="G26" s="50" t="s">
        <v>45</v>
      </c>
      <c r="H26" s="50">
        <v>5</v>
      </c>
      <c r="I26" s="48">
        <f t="shared" si="11"/>
        <v>4.3214290000000002</v>
      </c>
      <c r="J26" s="51">
        <f t="shared" si="11"/>
        <v>4.3214290000000002</v>
      </c>
      <c r="K26" s="123"/>
      <c r="L26" s="123"/>
      <c r="M26" s="122"/>
      <c r="N26" s="48">
        <f t="shared" si="12"/>
        <v>4</v>
      </c>
      <c r="O26" s="51">
        <f t="shared" si="12"/>
        <v>4</v>
      </c>
      <c r="P26" s="123"/>
      <c r="Q26" s="123"/>
      <c r="R26" s="123"/>
      <c r="S26" s="49">
        <f t="shared" si="13"/>
        <v>0.81096199999999996</v>
      </c>
      <c r="T26" s="51">
        <f t="shared" si="13"/>
        <v>0.81096199999999996</v>
      </c>
      <c r="U26" s="123"/>
      <c r="V26" s="123"/>
      <c r="W26" s="123"/>
      <c r="Y26">
        <v>4.5517240000000001</v>
      </c>
      <c r="Z26">
        <v>4.5517240000000001</v>
      </c>
      <c r="AA26" t="s">
        <v>21</v>
      </c>
      <c r="AB26" t="s">
        <v>21</v>
      </c>
      <c r="AC26" t="s">
        <v>21</v>
      </c>
      <c r="AD26">
        <v>5</v>
      </c>
      <c r="AE26">
        <v>5</v>
      </c>
      <c r="AF26" t="s">
        <v>21</v>
      </c>
      <c r="AG26" t="s">
        <v>21</v>
      </c>
      <c r="AH26" t="s">
        <v>21</v>
      </c>
      <c r="AI26">
        <v>0.77578999999999998</v>
      </c>
      <c r="AJ26">
        <v>0.77578999999999998</v>
      </c>
      <c r="AK26" t="s">
        <v>21</v>
      </c>
      <c r="AL26" t="s">
        <v>21</v>
      </c>
      <c r="AM26" t="s">
        <v>21</v>
      </c>
    </row>
    <row r="27" spans="1:39" ht="14.25" customHeight="1">
      <c r="A27" s="52" t="s">
        <v>19</v>
      </c>
      <c r="B27" s="53"/>
      <c r="C27" s="43"/>
      <c r="D27" s="54"/>
      <c r="E27" s="58">
        <v>2.6</v>
      </c>
      <c r="F27" s="46" t="s">
        <v>46</v>
      </c>
      <c r="G27" s="50" t="s">
        <v>47</v>
      </c>
      <c r="H27" s="50">
        <v>2</v>
      </c>
      <c r="I27" s="48">
        <f t="shared" si="11"/>
        <v>4.5517240000000001</v>
      </c>
      <c r="J27" s="51">
        <f t="shared" si="11"/>
        <v>4.5517240000000001</v>
      </c>
      <c r="K27" s="123"/>
      <c r="L27" s="123"/>
      <c r="M27" s="122"/>
      <c r="N27" s="48">
        <f t="shared" si="12"/>
        <v>5</v>
      </c>
      <c r="O27" s="51">
        <f t="shared" si="12"/>
        <v>5</v>
      </c>
      <c r="P27" s="123"/>
      <c r="Q27" s="123"/>
      <c r="R27" s="123"/>
      <c r="S27" s="49">
        <f t="shared" si="13"/>
        <v>0.77578999999999998</v>
      </c>
      <c r="T27" s="51">
        <f t="shared" si="13"/>
        <v>0.77578999999999998</v>
      </c>
      <c r="U27" s="123"/>
      <c r="V27" s="123"/>
      <c r="W27" s="123"/>
    </row>
    <row r="28" spans="1:39" ht="27.75" customHeight="1">
      <c r="A28" s="105" t="s">
        <v>16</v>
      </c>
      <c r="B28" s="108"/>
      <c r="C28" s="112"/>
      <c r="D28" s="108" t="s">
        <v>48</v>
      </c>
      <c r="E28" s="138" t="s">
        <v>49</v>
      </c>
      <c r="F28" s="141"/>
      <c r="G28" s="142"/>
      <c r="H28" s="109">
        <v>4.25</v>
      </c>
      <c r="I28" s="110">
        <f>AVERAGE(I29:I32)</f>
        <v>4.6643079999999992</v>
      </c>
      <c r="J28" s="110">
        <f>AVERAGE(J29:J32)</f>
        <v>4.9289670000000001</v>
      </c>
      <c r="K28" s="110">
        <f>AVERAGE(K29:K32)</f>
        <v>4.1224983333333336</v>
      </c>
      <c r="L28" s="110">
        <f>AVERAGE(L29:L32)</f>
        <v>4.9232283333333333</v>
      </c>
      <c r="M28" s="122"/>
      <c r="N28" s="110">
        <f>AVERAGE(N29:N32)</f>
        <v>4.666666666666667</v>
      </c>
      <c r="O28" s="110">
        <f>AVERAGE(O29:O32)</f>
        <v>5</v>
      </c>
      <c r="P28" s="110">
        <f>AVERAGE(P29:P32)</f>
        <v>4</v>
      </c>
      <c r="Q28" s="110">
        <f>AVERAGE(Q29:Q32)</f>
        <v>5</v>
      </c>
      <c r="R28" s="123"/>
      <c r="S28" s="111">
        <f>AVERAGE(S29:S32)</f>
        <v>0.97205963333333345</v>
      </c>
      <c r="T28" s="110">
        <f>AVERAGE(T29:T32)</f>
        <v>0.7746016</v>
      </c>
      <c r="U28" s="110">
        <f>AVERAGE(U29:U32)</f>
        <v>0.79759446666666667</v>
      </c>
      <c r="V28" s="110">
        <f>AVERAGE(V29:V32)</f>
        <v>1.0506236666666666</v>
      </c>
      <c r="W28" s="123"/>
      <c r="Y28">
        <v>4.6800139999999999</v>
      </c>
      <c r="Z28">
        <v>4.9393940000000001</v>
      </c>
      <c r="AA28">
        <v>4.2045630000000003</v>
      </c>
      <c r="AB28">
        <v>4.864071</v>
      </c>
      <c r="AC28" t="s">
        <v>21</v>
      </c>
      <c r="AD28">
        <v>5</v>
      </c>
      <c r="AE28">
        <v>5</v>
      </c>
      <c r="AF28">
        <v>4</v>
      </c>
      <c r="AG28">
        <v>5</v>
      </c>
      <c r="AH28" t="s">
        <v>21</v>
      </c>
      <c r="AI28">
        <v>1.011217</v>
      </c>
      <c r="AJ28">
        <v>0.95834390000000003</v>
      </c>
      <c r="AK28">
        <v>0.84824250000000001</v>
      </c>
      <c r="AL28">
        <v>1.0610919999999999</v>
      </c>
      <c r="AM28" t="s">
        <v>21</v>
      </c>
    </row>
    <row r="29" spans="1:39" ht="14.25" customHeight="1">
      <c r="A29" s="52" t="s">
        <v>19</v>
      </c>
      <c r="B29" s="53"/>
      <c r="C29" s="43"/>
      <c r="D29" s="54"/>
      <c r="E29" s="58">
        <v>3.1</v>
      </c>
      <c r="F29" s="46" t="s">
        <v>50</v>
      </c>
      <c r="G29" s="50" t="s">
        <v>51</v>
      </c>
      <c r="H29" s="50">
        <v>5</v>
      </c>
      <c r="I29" s="48">
        <f t="shared" ref="I29:V29" si="14">Y28</f>
        <v>4.6800139999999999</v>
      </c>
      <c r="J29" s="48">
        <f t="shared" si="14"/>
        <v>4.9393940000000001</v>
      </c>
      <c r="K29" s="48">
        <f t="shared" si="14"/>
        <v>4.2045630000000003</v>
      </c>
      <c r="L29" s="48">
        <f t="shared" si="14"/>
        <v>4.864071</v>
      </c>
      <c r="M29" s="122"/>
      <c r="N29" s="48">
        <f t="shared" si="14"/>
        <v>5</v>
      </c>
      <c r="O29" s="48">
        <f t="shared" si="14"/>
        <v>5</v>
      </c>
      <c r="P29" s="48">
        <f t="shared" si="14"/>
        <v>4</v>
      </c>
      <c r="Q29" s="48">
        <f t="shared" si="14"/>
        <v>5</v>
      </c>
      <c r="R29" s="123"/>
      <c r="S29" s="49">
        <f t="shared" si="14"/>
        <v>1.011217</v>
      </c>
      <c r="T29" s="48">
        <f t="shared" si="14"/>
        <v>0.95834390000000003</v>
      </c>
      <c r="U29" s="48">
        <f t="shared" si="14"/>
        <v>0.84824250000000001</v>
      </c>
      <c r="V29" s="48">
        <f t="shared" si="14"/>
        <v>1.0610919999999999</v>
      </c>
      <c r="W29" s="123"/>
    </row>
    <row r="30" spans="1:39" ht="14.25" customHeight="1">
      <c r="A30" s="84" t="s">
        <v>19</v>
      </c>
      <c r="B30" s="85"/>
      <c r="C30" s="86"/>
      <c r="D30" s="87"/>
      <c r="E30" s="88">
        <v>3.2</v>
      </c>
      <c r="F30" s="89" t="s">
        <v>52</v>
      </c>
      <c r="G30" s="90"/>
      <c r="H30" s="90">
        <v>1</v>
      </c>
      <c r="I30" s="125"/>
      <c r="J30" s="125"/>
      <c r="K30" s="125"/>
      <c r="L30" s="125"/>
      <c r="M30" s="126"/>
      <c r="N30" s="125"/>
      <c r="O30" s="125"/>
      <c r="P30" s="125"/>
      <c r="Q30" s="125"/>
      <c r="R30" s="125"/>
      <c r="S30" s="127"/>
      <c r="T30" s="125"/>
      <c r="U30" s="125"/>
      <c r="V30" s="125"/>
      <c r="W30" s="125"/>
      <c r="Y30">
        <v>4.3795890000000002</v>
      </c>
      <c r="Z30">
        <v>4.4838709999999997</v>
      </c>
      <c r="AA30">
        <v>3.7825129999999998</v>
      </c>
      <c r="AB30">
        <v>4.8698889999999997</v>
      </c>
      <c r="AC30" t="s">
        <v>21</v>
      </c>
      <c r="AD30">
        <v>4</v>
      </c>
      <c r="AE30">
        <v>5</v>
      </c>
      <c r="AF30">
        <v>4</v>
      </c>
      <c r="AG30">
        <v>5</v>
      </c>
      <c r="AH30" t="s">
        <v>21</v>
      </c>
      <c r="AI30">
        <v>1.0310159999999999</v>
      </c>
      <c r="AJ30">
        <v>0.71803629999999996</v>
      </c>
      <c r="AK30">
        <v>0.97224319999999997</v>
      </c>
      <c r="AL30">
        <v>1.0621659999999999</v>
      </c>
      <c r="AM30" t="s">
        <v>21</v>
      </c>
    </row>
    <row r="31" spans="1:39" ht="14.25" customHeight="1">
      <c r="A31" s="52" t="s">
        <v>19</v>
      </c>
      <c r="B31" s="53"/>
      <c r="C31" s="43"/>
      <c r="D31" s="54"/>
      <c r="E31" s="58">
        <v>3.3</v>
      </c>
      <c r="F31" s="46" t="s">
        <v>53</v>
      </c>
      <c r="G31" s="50" t="s">
        <v>54</v>
      </c>
      <c r="H31" s="50">
        <v>6</v>
      </c>
      <c r="I31" s="48">
        <f t="shared" ref="I31:L32" si="15">Y30</f>
        <v>4.3795890000000002</v>
      </c>
      <c r="J31" s="48">
        <f t="shared" si="15"/>
        <v>4.4838709999999997</v>
      </c>
      <c r="K31" s="48">
        <f t="shared" si="15"/>
        <v>3.7825129999999998</v>
      </c>
      <c r="L31" s="48">
        <f t="shared" si="15"/>
        <v>4.8698889999999997</v>
      </c>
      <c r="M31" s="122"/>
      <c r="N31" s="48">
        <f t="shared" ref="N31:Q32" si="16">AD30</f>
        <v>4</v>
      </c>
      <c r="O31" s="48">
        <f t="shared" si="16"/>
        <v>5</v>
      </c>
      <c r="P31" s="48">
        <f t="shared" si="16"/>
        <v>4</v>
      </c>
      <c r="Q31" s="48">
        <f t="shared" si="16"/>
        <v>5</v>
      </c>
      <c r="R31" s="123"/>
      <c r="S31" s="49">
        <f t="shared" ref="S31:V32" si="17">AI30</f>
        <v>1.0310159999999999</v>
      </c>
      <c r="T31" s="48">
        <f t="shared" si="17"/>
        <v>0.71803629999999996</v>
      </c>
      <c r="U31" s="48">
        <f t="shared" si="17"/>
        <v>0.97224319999999997</v>
      </c>
      <c r="V31" s="48">
        <f t="shared" si="17"/>
        <v>1.0621659999999999</v>
      </c>
      <c r="W31" s="123"/>
      <c r="Y31">
        <v>4.9333210000000003</v>
      </c>
      <c r="Z31">
        <v>5.3636359999999996</v>
      </c>
      <c r="AA31">
        <v>4.3804189999999998</v>
      </c>
      <c r="AB31">
        <v>5.0357250000000002</v>
      </c>
      <c r="AC31" t="s">
        <v>21</v>
      </c>
      <c r="AD31">
        <v>5</v>
      </c>
      <c r="AE31">
        <v>5</v>
      </c>
      <c r="AF31">
        <v>4</v>
      </c>
      <c r="AG31">
        <v>5</v>
      </c>
      <c r="AH31" t="s">
        <v>21</v>
      </c>
      <c r="AI31">
        <v>0.87394590000000005</v>
      </c>
      <c r="AJ31">
        <v>0.64742460000000002</v>
      </c>
      <c r="AK31">
        <v>0.57229770000000002</v>
      </c>
      <c r="AL31">
        <v>1.028613</v>
      </c>
      <c r="AM31" t="s">
        <v>21</v>
      </c>
    </row>
    <row r="32" spans="1:39" ht="14.25" customHeight="1">
      <c r="A32" s="52" t="s">
        <v>19</v>
      </c>
      <c r="B32" s="53"/>
      <c r="C32" s="43"/>
      <c r="D32" s="54"/>
      <c r="E32" s="58">
        <v>3.4</v>
      </c>
      <c r="F32" s="46" t="s">
        <v>55</v>
      </c>
      <c r="G32" s="50" t="s">
        <v>56</v>
      </c>
      <c r="H32" s="50">
        <v>5</v>
      </c>
      <c r="I32" s="48">
        <f t="shared" si="15"/>
        <v>4.9333210000000003</v>
      </c>
      <c r="J32" s="48">
        <f t="shared" si="15"/>
        <v>5.3636359999999996</v>
      </c>
      <c r="K32" s="48">
        <f t="shared" si="15"/>
        <v>4.3804189999999998</v>
      </c>
      <c r="L32" s="48">
        <f t="shared" si="15"/>
        <v>5.0357250000000002</v>
      </c>
      <c r="M32" s="122"/>
      <c r="N32" s="48">
        <f t="shared" si="16"/>
        <v>5</v>
      </c>
      <c r="O32" s="48">
        <f t="shared" si="16"/>
        <v>5</v>
      </c>
      <c r="P32" s="48">
        <f t="shared" si="16"/>
        <v>4</v>
      </c>
      <c r="Q32" s="48">
        <f t="shared" si="16"/>
        <v>5</v>
      </c>
      <c r="R32" s="123"/>
      <c r="S32" s="49">
        <f t="shared" si="17"/>
        <v>0.87394590000000005</v>
      </c>
      <c r="T32" s="48">
        <f t="shared" si="17"/>
        <v>0.64742460000000002</v>
      </c>
      <c r="U32" s="48">
        <f t="shared" si="17"/>
        <v>0.57229770000000002</v>
      </c>
      <c r="V32" s="48">
        <f t="shared" si="17"/>
        <v>1.028613</v>
      </c>
      <c r="W32" s="123"/>
    </row>
    <row r="33" spans="1:39" ht="14.25" customHeight="1">
      <c r="A33" s="60"/>
      <c r="B33" s="61" t="s">
        <v>57</v>
      </c>
      <c r="C33" s="62"/>
      <c r="D33" s="63"/>
      <c r="E33" s="62"/>
      <c r="F33" s="64"/>
      <c r="G33" s="64"/>
      <c r="H33" s="64"/>
      <c r="I33" s="55"/>
      <c r="J33" s="55"/>
      <c r="K33" s="55"/>
      <c r="L33" s="55"/>
      <c r="M33" s="56"/>
      <c r="N33" s="55"/>
      <c r="O33" s="55"/>
      <c r="P33" s="55"/>
      <c r="Q33" s="55"/>
      <c r="R33" s="55"/>
      <c r="S33" s="57"/>
      <c r="T33" s="55"/>
      <c r="U33" s="55"/>
      <c r="V33" s="55"/>
      <c r="W33" s="55"/>
    </row>
    <row r="34" spans="1:39" ht="14.25" customHeight="1">
      <c r="A34" s="114" t="s">
        <v>16</v>
      </c>
      <c r="B34" s="106"/>
      <c r="C34" s="107"/>
      <c r="D34" s="115" t="s">
        <v>58</v>
      </c>
      <c r="E34" s="144" t="s">
        <v>59</v>
      </c>
      <c r="F34" s="145"/>
      <c r="G34" s="146"/>
      <c r="H34" s="116">
        <v>2.75</v>
      </c>
      <c r="I34" s="110">
        <f>AVERAGE(I35:I39)</f>
        <v>4.780184199999999</v>
      </c>
      <c r="J34" s="123"/>
      <c r="K34" s="110">
        <f>AVERAGE(K35:K39)</f>
        <v>4.3069573999999999</v>
      </c>
      <c r="L34" s="110">
        <f>AVERAGE(L35:L39)</f>
        <v>4.9172076000000002</v>
      </c>
      <c r="M34" s="117">
        <f>AVERAGE(M35:M39)</f>
        <v>5.0561546000000011</v>
      </c>
      <c r="N34" s="110">
        <f>AVERAGE(N35:N39)</f>
        <v>5</v>
      </c>
      <c r="O34" s="123"/>
      <c r="P34" s="110">
        <f>AVERAGE(P35:P39)</f>
        <v>4</v>
      </c>
      <c r="Q34" s="110">
        <f>AVERAGE(Q35:Q39)</f>
        <v>5</v>
      </c>
      <c r="R34" s="110">
        <f>AVERAGE(R35:R39)</f>
        <v>5</v>
      </c>
      <c r="S34" s="111">
        <f>AVERAGE(S35:S39)</f>
        <v>0.92579753999999992</v>
      </c>
      <c r="T34" s="123"/>
      <c r="U34" s="110">
        <f>AVERAGE(U35:U39)</f>
        <v>0.86120529999999995</v>
      </c>
      <c r="V34" s="110">
        <f>AVERAGE(V35:V39)</f>
        <v>0.94691378000000004</v>
      </c>
      <c r="W34" s="110">
        <f>AVERAGE(W35:W39)</f>
        <v>0.78802130000000004</v>
      </c>
      <c r="Y34">
        <v>4.6276440000000001</v>
      </c>
      <c r="Z34" t="s">
        <v>21</v>
      </c>
      <c r="AA34">
        <v>4.0862499999999997</v>
      </c>
      <c r="AB34">
        <v>4.7373469999999998</v>
      </c>
      <c r="AC34">
        <v>4.9911979999999998</v>
      </c>
      <c r="AD34">
        <v>5</v>
      </c>
      <c r="AE34" t="s">
        <v>21</v>
      </c>
      <c r="AF34">
        <v>4</v>
      </c>
      <c r="AG34">
        <v>5</v>
      </c>
      <c r="AH34">
        <v>5</v>
      </c>
      <c r="AI34">
        <v>0.97309999999999997</v>
      </c>
      <c r="AJ34" t="s">
        <v>21</v>
      </c>
      <c r="AK34">
        <v>0.99226970000000003</v>
      </c>
      <c r="AL34">
        <v>0.93420259999999999</v>
      </c>
      <c r="AM34">
        <v>0.78103469999999997</v>
      </c>
    </row>
    <row r="35" spans="1:39" ht="14.25" customHeight="1">
      <c r="A35" s="65" t="s">
        <v>19</v>
      </c>
      <c r="B35" s="53"/>
      <c r="C35" s="43"/>
      <c r="D35" s="54"/>
      <c r="E35" s="58">
        <v>4.0999999999999996</v>
      </c>
      <c r="F35" s="46" t="s">
        <v>60</v>
      </c>
      <c r="G35" s="50" t="s">
        <v>61</v>
      </c>
      <c r="H35" s="50">
        <v>3</v>
      </c>
      <c r="I35" s="48">
        <f t="shared" ref="I35:I39" si="18">Y34</f>
        <v>4.6276440000000001</v>
      </c>
      <c r="J35" s="123"/>
      <c r="K35" s="48">
        <f t="shared" ref="K35:N39" si="19">AA34</f>
        <v>4.0862499999999997</v>
      </c>
      <c r="L35" s="48">
        <f t="shared" si="19"/>
        <v>4.7373469999999998</v>
      </c>
      <c r="M35" s="66">
        <f t="shared" si="19"/>
        <v>4.9911979999999998</v>
      </c>
      <c r="N35" s="51">
        <f t="shared" si="19"/>
        <v>5</v>
      </c>
      <c r="O35" s="123"/>
      <c r="P35" s="48">
        <f t="shared" ref="P35:S39" si="20">AF34</f>
        <v>4</v>
      </c>
      <c r="Q35" s="48">
        <f t="shared" si="20"/>
        <v>5</v>
      </c>
      <c r="R35" s="51">
        <f t="shared" si="20"/>
        <v>5</v>
      </c>
      <c r="S35" s="67">
        <f t="shared" si="20"/>
        <v>0.97309999999999997</v>
      </c>
      <c r="T35" s="123"/>
      <c r="U35" s="48">
        <f t="shared" ref="U35:W39" si="21">AK34</f>
        <v>0.99226970000000003</v>
      </c>
      <c r="V35" s="48">
        <f t="shared" si="21"/>
        <v>0.93420259999999999</v>
      </c>
      <c r="W35" s="51">
        <f t="shared" si="21"/>
        <v>0.78103469999999997</v>
      </c>
      <c r="Y35">
        <v>4.7415149999999997</v>
      </c>
      <c r="Z35" t="s">
        <v>21</v>
      </c>
      <c r="AA35">
        <v>4.3698199999999998</v>
      </c>
      <c r="AB35">
        <v>4.8648809999999996</v>
      </c>
      <c r="AC35">
        <v>4.914358</v>
      </c>
      <c r="AD35">
        <v>5</v>
      </c>
      <c r="AE35" t="s">
        <v>21</v>
      </c>
      <c r="AF35">
        <v>4</v>
      </c>
      <c r="AG35">
        <v>5</v>
      </c>
      <c r="AH35">
        <v>5</v>
      </c>
      <c r="AI35">
        <v>0.87385199999999996</v>
      </c>
      <c r="AJ35" t="s">
        <v>21</v>
      </c>
      <c r="AK35">
        <v>0.75672320000000004</v>
      </c>
      <c r="AL35">
        <v>0.97463979999999995</v>
      </c>
      <c r="AM35">
        <v>0.77081080000000002</v>
      </c>
    </row>
    <row r="36" spans="1:39" ht="14.25" customHeight="1">
      <c r="A36" s="65" t="s">
        <v>19</v>
      </c>
      <c r="B36" s="53"/>
      <c r="C36" s="43"/>
      <c r="D36" s="54"/>
      <c r="E36" s="58">
        <v>4.2</v>
      </c>
      <c r="F36" s="46" t="s">
        <v>62</v>
      </c>
      <c r="G36" s="50" t="s">
        <v>63</v>
      </c>
      <c r="H36" s="50">
        <v>1</v>
      </c>
      <c r="I36" s="48">
        <f t="shared" si="18"/>
        <v>4.7415149999999997</v>
      </c>
      <c r="J36" s="123"/>
      <c r="K36" s="48">
        <f t="shared" si="19"/>
        <v>4.3698199999999998</v>
      </c>
      <c r="L36" s="48">
        <f t="shared" si="19"/>
        <v>4.8648809999999996</v>
      </c>
      <c r="M36" s="66">
        <f t="shared" si="19"/>
        <v>4.914358</v>
      </c>
      <c r="N36" s="51">
        <f t="shared" si="19"/>
        <v>5</v>
      </c>
      <c r="O36" s="123"/>
      <c r="P36" s="48">
        <f t="shared" si="20"/>
        <v>4</v>
      </c>
      <c r="Q36" s="48">
        <f t="shared" si="20"/>
        <v>5</v>
      </c>
      <c r="R36" s="51">
        <f t="shared" si="20"/>
        <v>5</v>
      </c>
      <c r="S36" s="67">
        <f t="shared" si="20"/>
        <v>0.87385199999999996</v>
      </c>
      <c r="T36" s="123"/>
      <c r="U36" s="48">
        <f t="shared" si="21"/>
        <v>0.75672320000000004</v>
      </c>
      <c r="V36" s="48">
        <f t="shared" si="21"/>
        <v>0.97463979999999995</v>
      </c>
      <c r="W36" s="51">
        <f t="shared" si="21"/>
        <v>0.77081080000000002</v>
      </c>
      <c r="Y36">
        <v>4.9406509999999999</v>
      </c>
      <c r="Z36" t="s">
        <v>21</v>
      </c>
      <c r="AA36">
        <v>4.5111759999999999</v>
      </c>
      <c r="AB36">
        <v>5.0433529999999998</v>
      </c>
      <c r="AC36">
        <v>5.244389</v>
      </c>
      <c r="AD36">
        <v>5</v>
      </c>
      <c r="AE36" t="s">
        <v>21</v>
      </c>
      <c r="AF36">
        <v>4</v>
      </c>
      <c r="AG36">
        <v>5</v>
      </c>
      <c r="AH36">
        <v>5</v>
      </c>
      <c r="AI36">
        <v>0.90450319999999995</v>
      </c>
      <c r="AJ36" t="s">
        <v>21</v>
      </c>
      <c r="AK36">
        <v>0.84578359999999997</v>
      </c>
      <c r="AL36">
        <v>0.96054609999999996</v>
      </c>
      <c r="AM36">
        <v>0.74207120000000004</v>
      </c>
    </row>
    <row r="37" spans="1:39" ht="14.25" customHeight="1">
      <c r="A37" s="65" t="s">
        <v>19</v>
      </c>
      <c r="B37" s="53"/>
      <c r="C37" s="43"/>
      <c r="D37" s="54"/>
      <c r="E37" s="58">
        <v>4.3</v>
      </c>
      <c r="F37" s="46" t="s">
        <v>64</v>
      </c>
      <c r="G37" s="50" t="s">
        <v>65</v>
      </c>
      <c r="H37" s="50">
        <v>5</v>
      </c>
      <c r="I37" s="48">
        <f t="shared" si="18"/>
        <v>4.9406509999999999</v>
      </c>
      <c r="J37" s="123"/>
      <c r="K37" s="48">
        <f t="shared" si="19"/>
        <v>4.5111759999999999</v>
      </c>
      <c r="L37" s="48">
        <f t="shared" si="19"/>
        <v>5.0433529999999998</v>
      </c>
      <c r="M37" s="66">
        <f t="shared" si="19"/>
        <v>5.244389</v>
      </c>
      <c r="N37" s="51">
        <f t="shared" si="19"/>
        <v>5</v>
      </c>
      <c r="O37" s="123"/>
      <c r="P37" s="48">
        <f t="shared" si="20"/>
        <v>4</v>
      </c>
      <c r="Q37" s="48">
        <f t="shared" si="20"/>
        <v>5</v>
      </c>
      <c r="R37" s="51">
        <f t="shared" si="20"/>
        <v>5</v>
      </c>
      <c r="S37" s="67">
        <f t="shared" si="20"/>
        <v>0.90450319999999995</v>
      </c>
      <c r="T37" s="123"/>
      <c r="U37" s="48">
        <f t="shared" si="21"/>
        <v>0.84578359999999997</v>
      </c>
      <c r="V37" s="48">
        <f t="shared" si="21"/>
        <v>0.96054609999999996</v>
      </c>
      <c r="W37" s="51">
        <f t="shared" si="21"/>
        <v>0.74207120000000004</v>
      </c>
      <c r="Y37">
        <v>4.8141049999999996</v>
      </c>
      <c r="Z37" t="s">
        <v>21</v>
      </c>
      <c r="AA37">
        <v>4.2123109999999997</v>
      </c>
      <c r="AB37">
        <v>4.98658</v>
      </c>
      <c r="AC37">
        <v>5.1855440000000002</v>
      </c>
      <c r="AD37">
        <v>5</v>
      </c>
      <c r="AE37" t="s">
        <v>21</v>
      </c>
      <c r="AF37">
        <v>4</v>
      </c>
      <c r="AG37">
        <v>5</v>
      </c>
      <c r="AH37">
        <v>5</v>
      </c>
      <c r="AI37">
        <v>1.0281929999999999</v>
      </c>
      <c r="AJ37" t="s">
        <v>21</v>
      </c>
      <c r="AK37">
        <v>1.0421670000000001</v>
      </c>
      <c r="AL37">
        <v>0.95132240000000001</v>
      </c>
      <c r="AM37">
        <v>0.84417220000000004</v>
      </c>
    </row>
    <row r="38" spans="1:39" ht="14.25" customHeight="1">
      <c r="A38" s="65" t="s">
        <v>19</v>
      </c>
      <c r="B38" s="53"/>
      <c r="C38" s="43"/>
      <c r="D38" s="54"/>
      <c r="E38" s="58">
        <v>4.4000000000000004</v>
      </c>
      <c r="F38" s="46" t="s">
        <v>66</v>
      </c>
      <c r="G38" s="50" t="s">
        <v>67</v>
      </c>
      <c r="H38" s="124"/>
      <c r="I38" s="48">
        <f t="shared" si="18"/>
        <v>4.8141049999999996</v>
      </c>
      <c r="J38" s="123"/>
      <c r="K38" s="48">
        <f t="shared" si="19"/>
        <v>4.2123109999999997</v>
      </c>
      <c r="L38" s="48">
        <f t="shared" si="19"/>
        <v>4.98658</v>
      </c>
      <c r="M38" s="66">
        <f t="shared" si="19"/>
        <v>5.1855440000000002</v>
      </c>
      <c r="N38" s="51">
        <f t="shared" si="19"/>
        <v>5</v>
      </c>
      <c r="O38" s="123"/>
      <c r="P38" s="48">
        <f t="shared" si="20"/>
        <v>4</v>
      </c>
      <c r="Q38" s="48">
        <f t="shared" si="20"/>
        <v>5</v>
      </c>
      <c r="R38" s="51">
        <f t="shared" si="20"/>
        <v>5</v>
      </c>
      <c r="S38" s="67">
        <f t="shared" si="20"/>
        <v>1.0281929999999999</v>
      </c>
      <c r="T38" s="123"/>
      <c r="U38" s="48">
        <f t="shared" si="21"/>
        <v>1.0421670000000001</v>
      </c>
      <c r="V38" s="48">
        <f t="shared" si="21"/>
        <v>0.95132240000000001</v>
      </c>
      <c r="W38" s="51">
        <f t="shared" si="21"/>
        <v>0.84417220000000004</v>
      </c>
      <c r="Y38">
        <v>4.7770060000000001</v>
      </c>
      <c r="Z38" t="s">
        <v>21</v>
      </c>
      <c r="AA38">
        <v>4.3552299999999997</v>
      </c>
      <c r="AB38">
        <v>4.9538770000000003</v>
      </c>
      <c r="AC38">
        <v>4.945284</v>
      </c>
      <c r="AD38">
        <v>5</v>
      </c>
      <c r="AE38" t="s">
        <v>21</v>
      </c>
      <c r="AF38">
        <v>4</v>
      </c>
      <c r="AG38">
        <v>5</v>
      </c>
      <c r="AH38">
        <v>5</v>
      </c>
      <c r="AI38">
        <v>0.84933950000000003</v>
      </c>
      <c r="AJ38" t="s">
        <v>21</v>
      </c>
      <c r="AK38">
        <v>0.66908299999999998</v>
      </c>
      <c r="AL38">
        <v>0.91385799999999995</v>
      </c>
      <c r="AM38">
        <v>0.8020176</v>
      </c>
    </row>
    <row r="39" spans="1:39" ht="14.25" customHeight="1">
      <c r="A39" s="65" t="s">
        <v>19</v>
      </c>
      <c r="B39" s="53"/>
      <c r="C39" s="43"/>
      <c r="D39" s="54"/>
      <c r="E39" s="58">
        <v>4.5</v>
      </c>
      <c r="F39" s="46" t="s">
        <v>68</v>
      </c>
      <c r="G39" s="50" t="s">
        <v>69</v>
      </c>
      <c r="H39" s="50">
        <v>2</v>
      </c>
      <c r="I39" s="48">
        <f t="shared" si="18"/>
        <v>4.7770060000000001</v>
      </c>
      <c r="J39" s="123"/>
      <c r="K39" s="48">
        <f t="shared" si="19"/>
        <v>4.3552299999999997</v>
      </c>
      <c r="L39" s="48">
        <f t="shared" si="19"/>
        <v>4.9538770000000003</v>
      </c>
      <c r="M39" s="66">
        <f t="shared" si="19"/>
        <v>4.945284</v>
      </c>
      <c r="N39" s="51">
        <f t="shared" si="19"/>
        <v>5</v>
      </c>
      <c r="O39" s="123"/>
      <c r="P39" s="48">
        <f t="shared" si="20"/>
        <v>4</v>
      </c>
      <c r="Q39" s="48">
        <f t="shared" si="20"/>
        <v>5</v>
      </c>
      <c r="R39" s="51">
        <f t="shared" si="20"/>
        <v>5</v>
      </c>
      <c r="S39" s="67">
        <f t="shared" si="20"/>
        <v>0.84933950000000003</v>
      </c>
      <c r="T39" s="123"/>
      <c r="U39" s="48">
        <f t="shared" si="21"/>
        <v>0.66908299999999998</v>
      </c>
      <c r="V39" s="48">
        <f t="shared" si="21"/>
        <v>0.91385799999999995</v>
      </c>
      <c r="W39" s="51">
        <f t="shared" si="21"/>
        <v>0.8020176</v>
      </c>
    </row>
    <row r="40" spans="1:39" ht="14.25" customHeight="1">
      <c r="A40" s="22" t="s">
        <v>70</v>
      </c>
      <c r="B40" s="23"/>
      <c r="C40" s="24"/>
      <c r="D40" s="25"/>
      <c r="E40" s="24"/>
      <c r="F40" s="68"/>
      <c r="G40" s="69"/>
      <c r="H40" s="69"/>
      <c r="I40" s="70"/>
      <c r="J40" s="70"/>
      <c r="K40" s="70"/>
      <c r="L40" s="70"/>
      <c r="M40" s="71"/>
      <c r="N40" s="70"/>
      <c r="O40" s="70"/>
      <c r="P40" s="70"/>
      <c r="Q40" s="70"/>
      <c r="R40" s="70"/>
      <c r="S40" s="72"/>
      <c r="T40" s="70"/>
      <c r="U40" s="70"/>
      <c r="V40" s="70"/>
      <c r="W40" s="70"/>
    </row>
    <row r="41" spans="1:39" ht="14.25" customHeight="1">
      <c r="A41" s="32"/>
      <c r="B41" s="33" t="s">
        <v>71</v>
      </c>
      <c r="C41" s="34"/>
      <c r="D41" s="35"/>
      <c r="E41" s="34"/>
      <c r="F41" s="36"/>
      <c r="G41" s="36"/>
      <c r="H41" s="36"/>
      <c r="I41" s="55"/>
      <c r="J41" s="55"/>
      <c r="K41" s="55"/>
      <c r="L41" s="55"/>
      <c r="M41" s="56"/>
      <c r="N41" s="55"/>
      <c r="O41" s="55"/>
      <c r="P41" s="55"/>
      <c r="Q41" s="55"/>
      <c r="R41" s="55"/>
      <c r="S41" s="57"/>
      <c r="T41" s="55"/>
      <c r="U41" s="55"/>
      <c r="V41" s="55"/>
      <c r="W41" s="55"/>
    </row>
    <row r="42" spans="1:39" ht="14.25" customHeight="1">
      <c r="A42" s="114" t="s">
        <v>16</v>
      </c>
      <c r="B42" s="106"/>
      <c r="C42" s="107"/>
      <c r="D42" s="115" t="s">
        <v>72</v>
      </c>
      <c r="E42" s="115" t="s">
        <v>73</v>
      </c>
      <c r="F42" s="118"/>
      <c r="G42" s="119"/>
      <c r="H42" s="119">
        <v>5</v>
      </c>
      <c r="I42" s="110">
        <f t="shared" ref="I42:W42" si="22">AVERAGE(I43:I45)</f>
        <v>4.2109516666666664</v>
      </c>
      <c r="J42" s="110">
        <f t="shared" si="22"/>
        <v>4.3583333333333334</v>
      </c>
      <c r="K42" s="110">
        <f t="shared" si="22"/>
        <v>4.0300560000000001</v>
      </c>
      <c r="L42" s="110">
        <f t="shared" si="22"/>
        <v>4.2305279999999996</v>
      </c>
      <c r="M42" s="117">
        <f t="shared" si="22"/>
        <v>4.3621369999999997</v>
      </c>
      <c r="N42" s="110">
        <f t="shared" si="22"/>
        <v>4</v>
      </c>
      <c r="O42" s="110">
        <f t="shared" si="22"/>
        <v>4.166666666666667</v>
      </c>
      <c r="P42" s="110">
        <f t="shared" si="22"/>
        <v>4</v>
      </c>
      <c r="Q42" s="110">
        <f t="shared" si="22"/>
        <v>4</v>
      </c>
      <c r="R42" s="110">
        <f t="shared" si="22"/>
        <v>4</v>
      </c>
      <c r="S42" s="111">
        <f t="shared" si="22"/>
        <v>0.83072603333333328</v>
      </c>
      <c r="T42" s="110">
        <f t="shared" si="22"/>
        <v>0.50411213333333327</v>
      </c>
      <c r="U42" s="110">
        <f t="shared" si="22"/>
        <v>0.46852473333333333</v>
      </c>
      <c r="V42" s="110">
        <f t="shared" si="22"/>
        <v>1.2012613333333333</v>
      </c>
      <c r="W42" s="110">
        <f t="shared" si="22"/>
        <v>0.94941319999999996</v>
      </c>
      <c r="Y42">
        <v>4.1805240000000001</v>
      </c>
      <c r="Z42">
        <v>4.375</v>
      </c>
      <c r="AA42">
        <v>3.9856590000000001</v>
      </c>
      <c r="AB42">
        <v>4.1818929999999996</v>
      </c>
      <c r="AC42" t="s">
        <v>21</v>
      </c>
      <c r="AD42">
        <v>4</v>
      </c>
      <c r="AE42">
        <v>4</v>
      </c>
      <c r="AF42">
        <v>4</v>
      </c>
      <c r="AG42">
        <v>4</v>
      </c>
      <c r="AH42" t="s">
        <v>21</v>
      </c>
      <c r="AI42">
        <v>0.82567349999999995</v>
      </c>
      <c r="AJ42">
        <v>0.4889059</v>
      </c>
      <c r="AK42">
        <v>0.57876430000000001</v>
      </c>
      <c r="AL42">
        <v>1.209794</v>
      </c>
      <c r="AM42" t="s">
        <v>21</v>
      </c>
    </row>
    <row r="43" spans="1:39" ht="14.25" customHeight="1">
      <c r="A43" s="52" t="s">
        <v>19</v>
      </c>
      <c r="B43" s="53"/>
      <c r="C43" s="43"/>
      <c r="D43" s="54"/>
      <c r="E43" s="58">
        <v>5.0999999999999996</v>
      </c>
      <c r="F43" s="46" t="s">
        <v>74</v>
      </c>
      <c r="G43" s="50" t="s">
        <v>75</v>
      </c>
      <c r="H43" s="50">
        <v>5</v>
      </c>
      <c r="I43" s="48">
        <f t="shared" ref="I43:M45" si="23">Y42</f>
        <v>4.1805240000000001</v>
      </c>
      <c r="J43" s="48">
        <f t="shared" si="23"/>
        <v>4.375</v>
      </c>
      <c r="K43" s="48">
        <f t="shared" si="23"/>
        <v>3.9856590000000001</v>
      </c>
      <c r="L43" s="48">
        <f t="shared" si="23"/>
        <v>4.1818929999999996</v>
      </c>
      <c r="M43" s="122"/>
      <c r="N43" s="48">
        <f t="shared" ref="N43:R45" si="24">AD42</f>
        <v>4</v>
      </c>
      <c r="O43" s="48">
        <f t="shared" si="24"/>
        <v>4</v>
      </c>
      <c r="P43" s="48">
        <f t="shared" si="24"/>
        <v>4</v>
      </c>
      <c r="Q43" s="48">
        <f t="shared" si="24"/>
        <v>4</v>
      </c>
      <c r="R43" s="123"/>
      <c r="S43" s="49">
        <f t="shared" ref="S43:W45" si="25">AI42</f>
        <v>0.82567349999999995</v>
      </c>
      <c r="T43" s="48">
        <f t="shared" si="25"/>
        <v>0.4889059</v>
      </c>
      <c r="U43" s="48">
        <f t="shared" si="25"/>
        <v>0.57876430000000001</v>
      </c>
      <c r="V43" s="48">
        <f t="shared" si="25"/>
        <v>1.209794</v>
      </c>
      <c r="W43" s="123"/>
      <c r="Y43">
        <v>4.1588459999999996</v>
      </c>
      <c r="Z43">
        <v>4.2</v>
      </c>
      <c r="AA43">
        <v>3.9838070000000001</v>
      </c>
      <c r="AB43">
        <v>4.2977730000000003</v>
      </c>
      <c r="AC43" t="s">
        <v>21</v>
      </c>
      <c r="AD43">
        <v>4</v>
      </c>
      <c r="AE43">
        <v>4</v>
      </c>
      <c r="AF43">
        <v>4</v>
      </c>
      <c r="AG43">
        <v>4</v>
      </c>
      <c r="AH43" t="s">
        <v>21</v>
      </c>
      <c r="AI43">
        <v>0.77996080000000001</v>
      </c>
      <c r="AJ43">
        <v>0.51596520000000001</v>
      </c>
      <c r="AK43">
        <v>0.49715110000000001</v>
      </c>
      <c r="AL43">
        <v>1.129726</v>
      </c>
      <c r="AM43" t="s">
        <v>21</v>
      </c>
    </row>
    <row r="44" spans="1:39" ht="14.25" customHeight="1">
      <c r="A44" s="52" t="s">
        <v>19</v>
      </c>
      <c r="B44" s="53"/>
      <c r="C44" s="43"/>
      <c r="D44" s="54"/>
      <c r="E44" s="58">
        <v>5.2</v>
      </c>
      <c r="F44" s="46" t="s">
        <v>76</v>
      </c>
      <c r="G44" s="50" t="s">
        <v>77</v>
      </c>
      <c r="H44" s="124"/>
      <c r="I44" s="48">
        <f t="shared" si="23"/>
        <v>4.1588459999999996</v>
      </c>
      <c r="J44" s="48">
        <f t="shared" si="23"/>
        <v>4.2</v>
      </c>
      <c r="K44" s="51">
        <f t="shared" si="23"/>
        <v>3.9838070000000001</v>
      </c>
      <c r="L44" s="48">
        <f t="shared" si="23"/>
        <v>4.2977730000000003</v>
      </c>
      <c r="M44" s="122"/>
      <c r="N44" s="48">
        <f t="shared" si="24"/>
        <v>4</v>
      </c>
      <c r="O44" s="48">
        <f t="shared" si="24"/>
        <v>4</v>
      </c>
      <c r="P44" s="51">
        <f t="shared" si="24"/>
        <v>4</v>
      </c>
      <c r="Q44" s="48">
        <f t="shared" si="24"/>
        <v>4</v>
      </c>
      <c r="R44" s="123"/>
      <c r="S44" s="49">
        <f t="shared" si="25"/>
        <v>0.77996080000000001</v>
      </c>
      <c r="T44" s="48">
        <f t="shared" si="25"/>
        <v>0.51596520000000001</v>
      </c>
      <c r="U44" s="51">
        <f t="shared" si="25"/>
        <v>0.49715110000000001</v>
      </c>
      <c r="V44" s="48">
        <f t="shared" si="25"/>
        <v>1.129726</v>
      </c>
      <c r="W44" s="123"/>
      <c r="Y44">
        <v>4.2934850000000004</v>
      </c>
      <c r="Z44">
        <v>4.5</v>
      </c>
      <c r="AA44">
        <v>4.1207019999999996</v>
      </c>
      <c r="AB44">
        <v>4.2119179999999998</v>
      </c>
      <c r="AC44">
        <v>4.3621369999999997</v>
      </c>
      <c r="AD44">
        <v>4</v>
      </c>
      <c r="AE44">
        <v>4.5</v>
      </c>
      <c r="AF44">
        <v>4</v>
      </c>
      <c r="AG44">
        <v>4</v>
      </c>
      <c r="AH44">
        <v>4</v>
      </c>
      <c r="AI44">
        <v>0.88654379999999999</v>
      </c>
      <c r="AJ44">
        <v>0.50746530000000001</v>
      </c>
      <c r="AK44">
        <v>0.32965879999999997</v>
      </c>
      <c r="AL44">
        <v>1.2642640000000001</v>
      </c>
      <c r="AM44">
        <v>0.94941319999999996</v>
      </c>
    </row>
    <row r="45" spans="1:39" ht="14.25" customHeight="1">
      <c r="A45" s="52" t="s">
        <v>19</v>
      </c>
      <c r="B45" s="53"/>
      <c r="C45" s="43"/>
      <c r="D45" s="54"/>
      <c r="E45" s="58">
        <v>5.3</v>
      </c>
      <c r="F45" s="46" t="s">
        <v>78</v>
      </c>
      <c r="G45" s="50" t="s">
        <v>79</v>
      </c>
      <c r="H45" s="50">
        <v>5</v>
      </c>
      <c r="I45" s="48">
        <f t="shared" si="23"/>
        <v>4.2934850000000004</v>
      </c>
      <c r="J45" s="48">
        <f t="shared" si="23"/>
        <v>4.5</v>
      </c>
      <c r="K45" s="51">
        <f t="shared" si="23"/>
        <v>4.1207019999999996</v>
      </c>
      <c r="L45" s="48">
        <f t="shared" si="23"/>
        <v>4.2119179999999998</v>
      </c>
      <c r="M45" s="73">
        <f t="shared" si="23"/>
        <v>4.3621369999999997</v>
      </c>
      <c r="N45" s="48">
        <f t="shared" si="24"/>
        <v>4</v>
      </c>
      <c r="O45" s="48">
        <f t="shared" si="24"/>
        <v>4.5</v>
      </c>
      <c r="P45" s="51">
        <f t="shared" si="24"/>
        <v>4</v>
      </c>
      <c r="Q45" s="48">
        <f t="shared" si="24"/>
        <v>4</v>
      </c>
      <c r="R45" s="48">
        <f t="shared" si="24"/>
        <v>4</v>
      </c>
      <c r="S45" s="49">
        <f t="shared" si="25"/>
        <v>0.88654379999999999</v>
      </c>
      <c r="T45" s="48">
        <f t="shared" si="25"/>
        <v>0.50746530000000001</v>
      </c>
      <c r="U45" s="51">
        <f t="shared" si="25"/>
        <v>0.32965879999999997</v>
      </c>
      <c r="V45" s="48">
        <f t="shared" si="25"/>
        <v>1.2642640000000001</v>
      </c>
      <c r="W45" s="48">
        <f t="shared" si="25"/>
        <v>0.94941319999999996</v>
      </c>
    </row>
    <row r="46" spans="1:39" ht="14.25" customHeight="1">
      <c r="A46" s="105" t="s">
        <v>16</v>
      </c>
      <c r="B46" s="108"/>
      <c r="C46" s="112"/>
      <c r="D46" s="108" t="s">
        <v>80</v>
      </c>
      <c r="E46" s="108" t="s">
        <v>81</v>
      </c>
      <c r="F46" s="120"/>
      <c r="G46" s="121"/>
      <c r="H46" s="121">
        <v>5</v>
      </c>
      <c r="I46" s="110">
        <f>AVERAGE(I47:I48)</f>
        <v>3.9824415000000002</v>
      </c>
      <c r="J46" s="110">
        <f>AVERAGE(J47:J48)</f>
        <v>3.9824415000000002</v>
      </c>
      <c r="K46" s="123"/>
      <c r="L46" s="123"/>
      <c r="M46" s="122"/>
      <c r="N46" s="110">
        <f>AVERAGE(N47:N48)</f>
        <v>4</v>
      </c>
      <c r="O46" s="110">
        <f>AVERAGE(O47:O48)</f>
        <v>4</v>
      </c>
      <c r="P46" s="123"/>
      <c r="Q46" s="123"/>
      <c r="R46" s="123"/>
      <c r="S46" s="111">
        <f>AVERAGE(S47:S48)</f>
        <v>0.76252969999999998</v>
      </c>
      <c r="T46" s="110">
        <f>AVERAGE(T47:T48)</f>
        <v>0.76252969999999998</v>
      </c>
      <c r="U46" s="123"/>
      <c r="V46" s="123"/>
      <c r="W46" s="123"/>
      <c r="Y46">
        <v>4.2692310000000004</v>
      </c>
      <c r="Z46">
        <v>4.2692310000000004</v>
      </c>
      <c r="AA46" t="s">
        <v>21</v>
      </c>
      <c r="AB46" t="s">
        <v>21</v>
      </c>
      <c r="AC46" t="s">
        <v>21</v>
      </c>
      <c r="AD46">
        <v>4</v>
      </c>
      <c r="AE46">
        <v>4</v>
      </c>
      <c r="AF46" t="s">
        <v>21</v>
      </c>
      <c r="AG46" t="s">
        <v>21</v>
      </c>
      <c r="AH46" t="s">
        <v>21</v>
      </c>
      <c r="AI46">
        <v>0.65980220000000001</v>
      </c>
      <c r="AJ46">
        <v>0.65980220000000001</v>
      </c>
      <c r="AK46" t="s">
        <v>21</v>
      </c>
      <c r="AL46" t="s">
        <v>21</v>
      </c>
      <c r="AM46" t="s">
        <v>21</v>
      </c>
    </row>
    <row r="47" spans="1:39" ht="14.25" customHeight="1">
      <c r="A47" s="52" t="s">
        <v>19</v>
      </c>
      <c r="B47" s="53"/>
      <c r="C47" s="43"/>
      <c r="D47" s="54"/>
      <c r="E47" s="58">
        <v>6.1</v>
      </c>
      <c r="F47" s="46" t="s">
        <v>82</v>
      </c>
      <c r="G47" s="74" t="s">
        <v>83</v>
      </c>
      <c r="H47" s="74">
        <v>5</v>
      </c>
      <c r="I47" s="51">
        <f t="shared" ref="I47:J48" si="26">Y46</f>
        <v>4.2692310000000004</v>
      </c>
      <c r="J47" s="48">
        <f t="shared" si="26"/>
        <v>4.2692310000000004</v>
      </c>
      <c r="K47" s="123"/>
      <c r="L47" s="123"/>
      <c r="M47" s="122"/>
      <c r="N47" s="48">
        <f t="shared" ref="N47:O48" si="27">AD46</f>
        <v>4</v>
      </c>
      <c r="O47" s="48">
        <f t="shared" si="27"/>
        <v>4</v>
      </c>
      <c r="P47" s="123"/>
      <c r="Q47" s="123"/>
      <c r="R47" s="123"/>
      <c r="S47" s="49">
        <f t="shared" ref="S47:T48" si="28">AI46</f>
        <v>0.65980220000000001</v>
      </c>
      <c r="T47" s="48">
        <f t="shared" si="28"/>
        <v>0.65980220000000001</v>
      </c>
      <c r="U47" s="123"/>
      <c r="V47" s="123"/>
      <c r="W47" s="123"/>
      <c r="Y47">
        <v>3.6956519999999999</v>
      </c>
      <c r="Z47">
        <v>3.6956519999999999</v>
      </c>
      <c r="AA47" t="s">
        <v>21</v>
      </c>
      <c r="AB47" t="s">
        <v>21</v>
      </c>
      <c r="AC47" t="s">
        <v>21</v>
      </c>
      <c r="AD47">
        <v>4</v>
      </c>
      <c r="AE47">
        <v>4</v>
      </c>
      <c r="AF47" t="s">
        <v>21</v>
      </c>
      <c r="AG47" t="s">
        <v>21</v>
      </c>
      <c r="AH47" t="s">
        <v>21</v>
      </c>
      <c r="AI47">
        <v>0.86525719999999995</v>
      </c>
      <c r="AJ47">
        <v>0.86525719999999995</v>
      </c>
      <c r="AK47" t="s">
        <v>21</v>
      </c>
      <c r="AL47" t="s">
        <v>21</v>
      </c>
      <c r="AM47" t="s">
        <v>21</v>
      </c>
    </row>
    <row r="48" spans="1:39" ht="14.25" customHeight="1">
      <c r="A48" s="52" t="s">
        <v>19</v>
      </c>
      <c r="B48" s="53"/>
      <c r="C48" s="43"/>
      <c r="D48" s="54"/>
      <c r="E48" s="58">
        <v>6.2</v>
      </c>
      <c r="F48" s="46" t="s">
        <v>84</v>
      </c>
      <c r="G48" s="74" t="s">
        <v>85</v>
      </c>
      <c r="H48" s="74">
        <v>5</v>
      </c>
      <c r="I48" s="51">
        <f t="shared" si="26"/>
        <v>3.6956519999999999</v>
      </c>
      <c r="J48" s="48">
        <f t="shared" si="26"/>
        <v>3.6956519999999999</v>
      </c>
      <c r="K48" s="123"/>
      <c r="L48" s="123"/>
      <c r="M48" s="122"/>
      <c r="N48" s="48">
        <f t="shared" si="27"/>
        <v>4</v>
      </c>
      <c r="O48" s="48">
        <f t="shared" si="27"/>
        <v>4</v>
      </c>
      <c r="P48" s="123"/>
      <c r="Q48" s="123"/>
      <c r="R48" s="123"/>
      <c r="S48" s="49">
        <f t="shared" si="28"/>
        <v>0.86525719999999995</v>
      </c>
      <c r="T48" s="48">
        <f t="shared" si="28"/>
        <v>0.86525719999999995</v>
      </c>
      <c r="U48" s="123"/>
      <c r="V48" s="123"/>
      <c r="W48" s="123"/>
    </row>
    <row r="49" spans="1:39" ht="27" customHeight="1">
      <c r="A49" s="105" t="s">
        <v>16</v>
      </c>
      <c r="B49" s="108"/>
      <c r="C49" s="112"/>
      <c r="D49" s="108" t="s">
        <v>86</v>
      </c>
      <c r="E49" s="138" t="s">
        <v>87</v>
      </c>
      <c r="F49" s="141"/>
      <c r="G49" s="142"/>
      <c r="H49" s="109">
        <v>4.16</v>
      </c>
      <c r="I49" s="110">
        <f t="shared" ref="I49:W49" si="29">AVERAGE(I50:I56)</f>
        <v>4.2238845000000005</v>
      </c>
      <c r="J49" s="110">
        <f t="shared" si="29"/>
        <v>4.0244888000000003</v>
      </c>
      <c r="K49" s="110">
        <f t="shared" si="29"/>
        <v>4.1252766666666671</v>
      </c>
      <c r="L49" s="110">
        <f t="shared" si="29"/>
        <v>4.6496703333333338</v>
      </c>
      <c r="M49" s="117">
        <f t="shared" si="29"/>
        <v>5.0166209999999998</v>
      </c>
      <c r="N49" s="110">
        <f t="shared" si="29"/>
        <v>4.166666666666667</v>
      </c>
      <c r="O49" s="110">
        <f t="shared" si="29"/>
        <v>4</v>
      </c>
      <c r="P49" s="110">
        <f t="shared" si="29"/>
        <v>4</v>
      </c>
      <c r="Q49" s="110">
        <f t="shared" si="29"/>
        <v>5</v>
      </c>
      <c r="R49" s="110">
        <f t="shared" si="29"/>
        <v>5</v>
      </c>
      <c r="S49" s="111">
        <f t="shared" si="29"/>
        <v>0.8013361166666666</v>
      </c>
      <c r="T49" s="110">
        <f t="shared" si="29"/>
        <v>0.55393988000000005</v>
      </c>
      <c r="U49" s="110">
        <f t="shared" si="29"/>
        <v>1.0952089666666667</v>
      </c>
      <c r="V49" s="110">
        <f t="shared" si="29"/>
        <v>1.143219</v>
      </c>
      <c r="W49" s="110">
        <f t="shared" si="29"/>
        <v>0.77218719999999996</v>
      </c>
      <c r="Y49">
        <v>4.0740740000000004</v>
      </c>
      <c r="Z49">
        <v>4.0740740000000004</v>
      </c>
      <c r="AA49" t="s">
        <v>21</v>
      </c>
      <c r="AB49" t="s">
        <v>21</v>
      </c>
      <c r="AC49" t="s">
        <v>21</v>
      </c>
      <c r="AD49">
        <v>4</v>
      </c>
      <c r="AE49">
        <v>4</v>
      </c>
      <c r="AF49" t="s">
        <v>21</v>
      </c>
      <c r="AG49" t="s">
        <v>21</v>
      </c>
      <c r="AH49" t="s">
        <v>21</v>
      </c>
      <c r="AI49">
        <v>0.46962999999999999</v>
      </c>
      <c r="AJ49">
        <v>0.46962999999999999</v>
      </c>
      <c r="AK49" t="s">
        <v>21</v>
      </c>
      <c r="AL49" t="s">
        <v>21</v>
      </c>
      <c r="AM49" t="s">
        <v>21</v>
      </c>
    </row>
    <row r="50" spans="1:39" ht="14.25" customHeight="1">
      <c r="A50" s="52" t="s">
        <v>19</v>
      </c>
      <c r="B50" s="53"/>
      <c r="C50" s="43"/>
      <c r="D50" s="54"/>
      <c r="E50" s="58">
        <v>7.1</v>
      </c>
      <c r="F50" s="46" t="s">
        <v>88</v>
      </c>
      <c r="G50" s="50" t="s">
        <v>89</v>
      </c>
      <c r="H50" s="50">
        <v>4</v>
      </c>
      <c r="I50" s="48">
        <f t="shared" ref="I50:J51" si="30">Y49</f>
        <v>4.0740740000000004</v>
      </c>
      <c r="J50" s="48">
        <f t="shared" si="30"/>
        <v>4.0740740000000004</v>
      </c>
      <c r="K50" s="123"/>
      <c r="L50" s="123"/>
      <c r="M50" s="122"/>
      <c r="N50" s="48">
        <f t="shared" ref="N50:O51" si="31">AD49</f>
        <v>4</v>
      </c>
      <c r="O50" s="48">
        <f t="shared" si="31"/>
        <v>4</v>
      </c>
      <c r="P50" s="123"/>
      <c r="Q50" s="123"/>
      <c r="R50" s="123"/>
      <c r="S50" s="49">
        <f t="shared" ref="S50:T51" si="32">AI49</f>
        <v>0.46962999999999999</v>
      </c>
      <c r="T50" s="48">
        <f t="shared" si="32"/>
        <v>0.46962999999999999</v>
      </c>
      <c r="U50" s="123"/>
      <c r="V50" s="123"/>
      <c r="W50" s="123"/>
      <c r="Y50">
        <v>4.5150759999999996</v>
      </c>
      <c r="Z50" t="s">
        <v>21</v>
      </c>
      <c r="AA50">
        <v>3.9789319999999999</v>
      </c>
      <c r="AB50">
        <v>4.6501599999999996</v>
      </c>
      <c r="AC50">
        <v>5.0166209999999998</v>
      </c>
      <c r="AD50">
        <v>5</v>
      </c>
      <c r="AE50" t="s">
        <v>21</v>
      </c>
      <c r="AF50">
        <v>4</v>
      </c>
      <c r="AG50">
        <v>5</v>
      </c>
      <c r="AH50">
        <v>5</v>
      </c>
      <c r="AI50">
        <v>1.1528430000000001</v>
      </c>
      <c r="AJ50" t="s">
        <v>21</v>
      </c>
      <c r="AK50">
        <v>1.174704</v>
      </c>
      <c r="AL50">
        <v>1.2141360000000001</v>
      </c>
      <c r="AM50">
        <v>0.77218719999999996</v>
      </c>
    </row>
    <row r="51" spans="1:39" ht="14.25" customHeight="1">
      <c r="A51" s="52" t="s">
        <v>19</v>
      </c>
      <c r="B51" s="53"/>
      <c r="C51" s="43"/>
      <c r="D51" s="54"/>
      <c r="E51" s="58">
        <v>7.2</v>
      </c>
      <c r="F51" s="46" t="s">
        <v>90</v>
      </c>
      <c r="G51" s="50" t="s">
        <v>91</v>
      </c>
      <c r="H51" s="50">
        <v>4</v>
      </c>
      <c r="I51" s="48">
        <f t="shared" si="30"/>
        <v>4.5150759999999996</v>
      </c>
      <c r="J51" s="123"/>
      <c r="K51" s="51">
        <f t="shared" ref="K51:M51" si="33">AA50</f>
        <v>3.9789319999999999</v>
      </c>
      <c r="L51" s="51">
        <f t="shared" si="33"/>
        <v>4.6501599999999996</v>
      </c>
      <c r="M51" s="73">
        <f t="shared" si="33"/>
        <v>5.0166209999999998</v>
      </c>
      <c r="N51" s="48">
        <f t="shared" si="31"/>
        <v>5</v>
      </c>
      <c r="O51" s="123"/>
      <c r="P51" s="51">
        <f t="shared" ref="P51:R51" si="34">AF50</f>
        <v>4</v>
      </c>
      <c r="Q51" s="51">
        <f t="shared" si="34"/>
        <v>5</v>
      </c>
      <c r="R51" s="48">
        <f t="shared" si="34"/>
        <v>5</v>
      </c>
      <c r="S51" s="49">
        <f t="shared" si="32"/>
        <v>1.1528430000000001</v>
      </c>
      <c r="T51" s="123"/>
      <c r="U51" s="51">
        <f t="shared" ref="U51:W51" si="35">AK50</f>
        <v>1.174704</v>
      </c>
      <c r="V51" s="51">
        <f t="shared" si="35"/>
        <v>1.2141360000000001</v>
      </c>
      <c r="W51" s="48">
        <f t="shared" si="35"/>
        <v>0.77218719999999996</v>
      </c>
    </row>
    <row r="52" spans="1:39" ht="14.25" customHeight="1">
      <c r="A52" s="84" t="s">
        <v>19</v>
      </c>
      <c r="B52" s="85"/>
      <c r="C52" s="86"/>
      <c r="D52" s="87"/>
      <c r="E52" s="88">
        <v>7.3</v>
      </c>
      <c r="F52" s="89" t="s">
        <v>92</v>
      </c>
      <c r="G52" s="128"/>
      <c r="H52" s="128">
        <v>5</v>
      </c>
      <c r="I52" s="125"/>
      <c r="J52" s="125"/>
      <c r="K52" s="125"/>
      <c r="L52" s="125"/>
      <c r="M52" s="126"/>
      <c r="N52" s="125"/>
      <c r="O52" s="125"/>
      <c r="P52" s="125"/>
      <c r="Q52" s="125"/>
      <c r="R52" s="125"/>
      <c r="S52" s="127"/>
      <c r="T52" s="125"/>
      <c r="U52" s="125"/>
      <c r="V52" s="125"/>
      <c r="W52" s="125"/>
      <c r="Y52">
        <v>4.1144150000000002</v>
      </c>
      <c r="Z52">
        <v>3.85</v>
      </c>
      <c r="AA52">
        <v>4.0002659999999999</v>
      </c>
      <c r="AB52">
        <v>4.59307</v>
      </c>
      <c r="AC52" t="s">
        <v>21</v>
      </c>
      <c r="AD52">
        <v>4</v>
      </c>
      <c r="AE52">
        <v>4</v>
      </c>
      <c r="AF52">
        <v>4</v>
      </c>
      <c r="AG52">
        <v>5</v>
      </c>
      <c r="AH52" t="s">
        <v>21</v>
      </c>
      <c r="AI52">
        <v>1.0463359999999999</v>
      </c>
      <c r="AJ52">
        <v>0.66160960000000002</v>
      </c>
      <c r="AK52">
        <v>1.1354930000000001</v>
      </c>
      <c r="AL52">
        <v>1.2088209999999999</v>
      </c>
      <c r="AM52" t="s">
        <v>21</v>
      </c>
    </row>
    <row r="53" spans="1:39" ht="14.25" customHeight="1">
      <c r="A53" s="52" t="s">
        <v>19</v>
      </c>
      <c r="B53" s="53"/>
      <c r="C53" s="43"/>
      <c r="D53" s="54"/>
      <c r="E53" s="58">
        <v>7.4</v>
      </c>
      <c r="F53" s="46" t="s">
        <v>93</v>
      </c>
      <c r="G53" s="74" t="s">
        <v>94</v>
      </c>
      <c r="H53" s="74">
        <v>5</v>
      </c>
      <c r="I53" s="51">
        <f t="shared" ref="I53:L56" si="36">Y52</f>
        <v>4.1144150000000002</v>
      </c>
      <c r="J53" s="48">
        <f t="shared" si="36"/>
        <v>3.85</v>
      </c>
      <c r="K53" s="51">
        <f t="shared" si="36"/>
        <v>4.0002659999999999</v>
      </c>
      <c r="L53" s="51">
        <f t="shared" si="36"/>
        <v>4.59307</v>
      </c>
      <c r="M53" s="122"/>
      <c r="N53" s="48">
        <f t="shared" ref="N53:Q56" si="37">AD52</f>
        <v>4</v>
      </c>
      <c r="O53" s="48">
        <f t="shared" si="37"/>
        <v>4</v>
      </c>
      <c r="P53" s="51">
        <f t="shared" si="37"/>
        <v>4</v>
      </c>
      <c r="Q53" s="51">
        <f t="shared" si="37"/>
        <v>5</v>
      </c>
      <c r="R53" s="123"/>
      <c r="S53" s="49">
        <f t="shared" ref="S53:V56" si="38">AI52</f>
        <v>1.0463359999999999</v>
      </c>
      <c r="T53" s="48">
        <f t="shared" si="38"/>
        <v>0.66160960000000002</v>
      </c>
      <c r="U53" s="51">
        <f t="shared" si="38"/>
        <v>1.1354930000000001</v>
      </c>
      <c r="V53" s="51">
        <f t="shared" si="38"/>
        <v>1.2088209999999999</v>
      </c>
      <c r="W53" s="123"/>
      <c r="Y53">
        <v>4.2608699999999997</v>
      </c>
      <c r="Z53">
        <v>4.2608699999999997</v>
      </c>
      <c r="AA53" t="s">
        <v>21</v>
      </c>
      <c r="AB53" t="s">
        <v>21</v>
      </c>
      <c r="AC53" t="s">
        <v>21</v>
      </c>
      <c r="AD53">
        <v>4</v>
      </c>
      <c r="AE53">
        <v>4</v>
      </c>
      <c r="AF53" t="s">
        <v>21</v>
      </c>
      <c r="AG53" t="s">
        <v>21</v>
      </c>
      <c r="AH53" t="s">
        <v>21</v>
      </c>
      <c r="AI53">
        <v>0.53439230000000004</v>
      </c>
      <c r="AJ53">
        <v>0.53439230000000004</v>
      </c>
      <c r="AK53" t="s">
        <v>21</v>
      </c>
      <c r="AL53" t="s">
        <v>21</v>
      </c>
      <c r="AM53" t="s">
        <v>21</v>
      </c>
    </row>
    <row r="54" spans="1:39" ht="14.25" customHeight="1">
      <c r="A54" s="52" t="s">
        <v>19</v>
      </c>
      <c r="B54" s="53"/>
      <c r="C54" s="43"/>
      <c r="D54" s="54"/>
      <c r="E54" s="58">
        <v>7.5</v>
      </c>
      <c r="F54" s="46" t="s">
        <v>95</v>
      </c>
      <c r="G54" s="74" t="s">
        <v>96</v>
      </c>
      <c r="H54" s="74">
        <v>6</v>
      </c>
      <c r="I54" s="51">
        <f t="shared" si="36"/>
        <v>4.2608699999999997</v>
      </c>
      <c r="J54" s="48">
        <f t="shared" si="36"/>
        <v>4.2608699999999997</v>
      </c>
      <c r="K54" s="123"/>
      <c r="L54" s="123"/>
      <c r="M54" s="122"/>
      <c r="N54" s="48">
        <f t="shared" si="37"/>
        <v>4</v>
      </c>
      <c r="O54" s="48">
        <f t="shared" si="37"/>
        <v>4</v>
      </c>
      <c r="P54" s="123"/>
      <c r="Q54" s="123"/>
      <c r="R54" s="123"/>
      <c r="S54" s="49">
        <f t="shared" si="38"/>
        <v>0.53439230000000004</v>
      </c>
      <c r="T54" s="48">
        <f t="shared" si="38"/>
        <v>0.53439230000000004</v>
      </c>
      <c r="U54" s="123"/>
      <c r="V54" s="123"/>
      <c r="W54" s="123"/>
      <c r="Y54">
        <v>4.4413720000000003</v>
      </c>
      <c r="Z54">
        <v>4</v>
      </c>
      <c r="AA54">
        <v>4.3966320000000003</v>
      </c>
      <c r="AB54">
        <v>4.705781</v>
      </c>
      <c r="AC54" t="s">
        <v>21</v>
      </c>
      <c r="AD54">
        <v>4</v>
      </c>
      <c r="AE54">
        <v>4</v>
      </c>
      <c r="AF54">
        <v>4</v>
      </c>
      <c r="AG54">
        <v>5</v>
      </c>
      <c r="AH54" t="s">
        <v>21</v>
      </c>
      <c r="AI54">
        <v>0.93650549999999999</v>
      </c>
      <c r="AJ54">
        <v>0.43575760000000002</v>
      </c>
      <c r="AK54">
        <v>0.97542989999999996</v>
      </c>
      <c r="AL54">
        <v>1.0066999999999999</v>
      </c>
      <c r="AM54" t="s">
        <v>21</v>
      </c>
    </row>
    <row r="55" spans="1:39" ht="14.25" customHeight="1">
      <c r="A55" s="52" t="s">
        <v>19</v>
      </c>
      <c r="B55" s="53"/>
      <c r="C55" s="43"/>
      <c r="D55" s="54"/>
      <c r="E55" s="58">
        <v>7.6</v>
      </c>
      <c r="F55" s="46" t="s">
        <v>97</v>
      </c>
      <c r="G55" s="50" t="s">
        <v>98</v>
      </c>
      <c r="H55" s="124"/>
      <c r="I55" s="48">
        <f t="shared" si="36"/>
        <v>4.4413720000000003</v>
      </c>
      <c r="J55" s="51">
        <f t="shared" si="36"/>
        <v>4</v>
      </c>
      <c r="K55" s="51">
        <f t="shared" si="36"/>
        <v>4.3966320000000003</v>
      </c>
      <c r="L55" s="51">
        <f t="shared" si="36"/>
        <v>4.705781</v>
      </c>
      <c r="M55" s="122"/>
      <c r="N55" s="48">
        <f t="shared" si="37"/>
        <v>4</v>
      </c>
      <c r="O55" s="51">
        <f t="shared" si="37"/>
        <v>4</v>
      </c>
      <c r="P55" s="51">
        <f t="shared" si="37"/>
        <v>4</v>
      </c>
      <c r="Q55" s="51">
        <f t="shared" si="37"/>
        <v>5</v>
      </c>
      <c r="R55" s="123"/>
      <c r="S55" s="49">
        <f t="shared" si="38"/>
        <v>0.93650549999999999</v>
      </c>
      <c r="T55" s="51">
        <f t="shared" si="38"/>
        <v>0.43575760000000002</v>
      </c>
      <c r="U55" s="51">
        <f t="shared" si="38"/>
        <v>0.97542989999999996</v>
      </c>
      <c r="V55" s="51">
        <f t="shared" si="38"/>
        <v>1.0066999999999999</v>
      </c>
      <c r="W55" s="123"/>
      <c r="Y55">
        <v>3.9375</v>
      </c>
      <c r="Z55">
        <v>3.9375</v>
      </c>
      <c r="AA55" t="s">
        <v>21</v>
      </c>
      <c r="AB55" t="s">
        <v>21</v>
      </c>
      <c r="AC55" t="s">
        <v>21</v>
      </c>
      <c r="AD55">
        <v>4</v>
      </c>
      <c r="AE55">
        <v>4</v>
      </c>
      <c r="AF55" t="s">
        <v>21</v>
      </c>
      <c r="AG55" t="s">
        <v>21</v>
      </c>
      <c r="AH55" t="s">
        <v>21</v>
      </c>
      <c r="AI55">
        <v>0.66830990000000001</v>
      </c>
      <c r="AJ55">
        <v>0.66830990000000001</v>
      </c>
      <c r="AK55" t="s">
        <v>21</v>
      </c>
      <c r="AL55" t="s">
        <v>21</v>
      </c>
      <c r="AM55" t="s">
        <v>21</v>
      </c>
    </row>
    <row r="56" spans="1:39" ht="14.25" customHeight="1">
      <c r="A56" s="52" t="s">
        <v>19</v>
      </c>
      <c r="B56" s="53"/>
      <c r="C56" s="43"/>
      <c r="D56" s="54"/>
      <c r="E56" s="58">
        <v>7.7</v>
      </c>
      <c r="F56" s="46" t="s">
        <v>99</v>
      </c>
      <c r="G56" s="50" t="s">
        <v>100</v>
      </c>
      <c r="H56" s="50">
        <v>1</v>
      </c>
      <c r="I56" s="48">
        <f t="shared" si="36"/>
        <v>3.9375</v>
      </c>
      <c r="J56" s="48">
        <f t="shared" si="36"/>
        <v>3.9375</v>
      </c>
      <c r="K56" s="123"/>
      <c r="L56" s="123"/>
      <c r="M56" s="122"/>
      <c r="N56" s="48">
        <f t="shared" si="37"/>
        <v>4</v>
      </c>
      <c r="O56" s="48">
        <f t="shared" si="37"/>
        <v>4</v>
      </c>
      <c r="P56" s="123"/>
      <c r="Q56" s="123"/>
      <c r="R56" s="123"/>
      <c r="S56" s="49">
        <f t="shared" si="38"/>
        <v>0.66830990000000001</v>
      </c>
      <c r="T56" s="48">
        <f t="shared" si="38"/>
        <v>0.66830990000000001</v>
      </c>
      <c r="U56" s="123"/>
      <c r="V56" s="123"/>
      <c r="W56" s="123"/>
    </row>
    <row r="57" spans="1:39" ht="14.25" customHeight="1">
      <c r="A57" s="32"/>
      <c r="B57" s="33" t="s">
        <v>101</v>
      </c>
      <c r="C57" s="34"/>
      <c r="D57" s="35"/>
      <c r="E57" s="34"/>
      <c r="F57" s="36"/>
      <c r="G57" s="36"/>
      <c r="H57" s="36"/>
      <c r="I57" s="55"/>
      <c r="J57" s="55"/>
      <c r="K57" s="55"/>
      <c r="L57" s="55"/>
      <c r="M57" s="56"/>
      <c r="N57" s="55"/>
      <c r="O57" s="55"/>
      <c r="P57" s="55"/>
      <c r="Q57" s="55"/>
      <c r="R57" s="55"/>
      <c r="S57" s="57"/>
      <c r="T57" s="55"/>
      <c r="U57" s="55"/>
      <c r="V57" s="55"/>
      <c r="W57" s="55"/>
    </row>
    <row r="58" spans="1:39" ht="14.25" customHeight="1">
      <c r="A58" s="105" t="s">
        <v>16</v>
      </c>
      <c r="B58" s="108"/>
      <c r="C58" s="112"/>
      <c r="D58" s="108" t="s">
        <v>102</v>
      </c>
      <c r="E58" s="108" t="s">
        <v>103</v>
      </c>
      <c r="F58" s="120"/>
      <c r="G58" s="121"/>
      <c r="H58" s="121">
        <v>4.75</v>
      </c>
      <c r="I58" s="110">
        <f t="shared" ref="I58:W58" si="39">AVERAGE(I59:I62)</f>
        <v>4.4052190000000007</v>
      </c>
      <c r="J58" s="110">
        <f t="shared" si="39"/>
        <v>4.4039855000000001</v>
      </c>
      <c r="K58" s="110">
        <f t="shared" si="39"/>
        <v>3.9520615000000001</v>
      </c>
      <c r="L58" s="110">
        <f t="shared" si="39"/>
        <v>4.7552814999999997</v>
      </c>
      <c r="M58" s="117">
        <f t="shared" si="39"/>
        <v>4.753806</v>
      </c>
      <c r="N58" s="110">
        <f t="shared" si="39"/>
        <v>4.25</v>
      </c>
      <c r="O58" s="110">
        <f t="shared" si="39"/>
        <v>4</v>
      </c>
      <c r="P58" s="110">
        <f t="shared" si="39"/>
        <v>4</v>
      </c>
      <c r="Q58" s="110">
        <f t="shared" si="39"/>
        <v>5</v>
      </c>
      <c r="R58" s="110">
        <f t="shared" si="39"/>
        <v>5</v>
      </c>
      <c r="S58" s="111">
        <f t="shared" si="39"/>
        <v>0.90384739999999997</v>
      </c>
      <c r="T58" s="110">
        <f t="shared" si="39"/>
        <v>0.69817589999999996</v>
      </c>
      <c r="U58" s="110">
        <f t="shared" si="39"/>
        <v>0.99837504999999993</v>
      </c>
      <c r="V58" s="110">
        <f t="shared" si="39"/>
        <v>1.1001935</v>
      </c>
      <c r="W58" s="110">
        <f t="shared" si="39"/>
        <v>0.9179406</v>
      </c>
      <c r="Y58">
        <v>4.3913039999999999</v>
      </c>
      <c r="Z58">
        <v>4.3913039999999999</v>
      </c>
      <c r="AA58" t="s">
        <v>21</v>
      </c>
      <c r="AB58" t="s">
        <v>21</v>
      </c>
      <c r="AC58" t="s">
        <v>21</v>
      </c>
      <c r="AD58">
        <v>4</v>
      </c>
      <c r="AE58">
        <v>4</v>
      </c>
      <c r="AF58" t="s">
        <v>21</v>
      </c>
      <c r="AG58" t="s">
        <v>21</v>
      </c>
      <c r="AH58" t="s">
        <v>21</v>
      </c>
      <c r="AI58">
        <v>0.57609429999999995</v>
      </c>
      <c r="AJ58">
        <v>0.57609429999999995</v>
      </c>
      <c r="AK58" t="s">
        <v>21</v>
      </c>
      <c r="AL58" t="s">
        <v>21</v>
      </c>
      <c r="AM58" t="s">
        <v>21</v>
      </c>
    </row>
    <row r="59" spans="1:39" ht="14.25" customHeight="1">
      <c r="A59" s="52" t="s">
        <v>19</v>
      </c>
      <c r="B59" s="53"/>
      <c r="C59" s="43"/>
      <c r="D59" s="54"/>
      <c r="E59" s="58">
        <v>8.1</v>
      </c>
      <c r="F59" s="46" t="s">
        <v>104</v>
      </c>
      <c r="G59" s="50" t="s">
        <v>105</v>
      </c>
      <c r="H59" s="50">
        <v>6</v>
      </c>
      <c r="I59" s="48">
        <f t="shared" ref="I59:J62" si="40">Y58</f>
        <v>4.3913039999999999</v>
      </c>
      <c r="J59" s="48">
        <f t="shared" si="40"/>
        <v>4.3913039999999999</v>
      </c>
      <c r="K59" s="123"/>
      <c r="L59" s="123"/>
      <c r="M59" s="122"/>
      <c r="N59" s="48">
        <f t="shared" ref="N59:O62" si="41">AD58</f>
        <v>4</v>
      </c>
      <c r="O59" s="48">
        <f t="shared" si="41"/>
        <v>4</v>
      </c>
      <c r="P59" s="123"/>
      <c r="Q59" s="123"/>
      <c r="R59" s="123"/>
      <c r="S59" s="49">
        <f t="shared" ref="S59:T62" si="42">AI58</f>
        <v>0.57609429999999995</v>
      </c>
      <c r="T59" s="48">
        <f t="shared" si="42"/>
        <v>0.57609429999999995</v>
      </c>
      <c r="U59" s="123"/>
      <c r="V59" s="123"/>
      <c r="W59" s="123"/>
      <c r="Y59">
        <v>4.6885630000000003</v>
      </c>
      <c r="Z59" t="s">
        <v>21</v>
      </c>
      <c r="AA59">
        <v>4.2874340000000002</v>
      </c>
      <c r="AB59">
        <v>4.9886929999999996</v>
      </c>
      <c r="AC59">
        <v>4.753806</v>
      </c>
      <c r="AD59">
        <v>5</v>
      </c>
      <c r="AE59" t="s">
        <v>21</v>
      </c>
      <c r="AF59">
        <v>4</v>
      </c>
      <c r="AG59">
        <v>5</v>
      </c>
      <c r="AH59">
        <v>5</v>
      </c>
      <c r="AI59">
        <v>0.96952879999999997</v>
      </c>
      <c r="AJ59" t="s">
        <v>21</v>
      </c>
      <c r="AK59">
        <v>0.78451009999999999</v>
      </c>
      <c r="AL59">
        <v>1.0625899999999999</v>
      </c>
      <c r="AM59">
        <v>0.9179406</v>
      </c>
    </row>
    <row r="60" spans="1:39" ht="14.25" customHeight="1">
      <c r="A60" s="52" t="s">
        <v>19</v>
      </c>
      <c r="B60" s="53"/>
      <c r="C60" s="43"/>
      <c r="D60" s="54"/>
      <c r="E60" s="58">
        <v>8.1999999999999993</v>
      </c>
      <c r="F60" s="46" t="s">
        <v>106</v>
      </c>
      <c r="G60" s="75" t="s">
        <v>107</v>
      </c>
      <c r="H60" s="75">
        <v>5</v>
      </c>
      <c r="I60" s="51">
        <f t="shared" si="40"/>
        <v>4.6885630000000003</v>
      </c>
      <c r="J60" s="123"/>
      <c r="K60" s="48">
        <f t="shared" ref="K60:M61" si="43">AA59</f>
        <v>4.2874340000000002</v>
      </c>
      <c r="L60" s="48">
        <f t="shared" si="43"/>
        <v>4.9886929999999996</v>
      </c>
      <c r="M60" s="73">
        <f t="shared" si="43"/>
        <v>4.753806</v>
      </c>
      <c r="N60" s="48">
        <f t="shared" si="41"/>
        <v>5</v>
      </c>
      <c r="O60" s="123"/>
      <c r="P60" s="48">
        <f t="shared" ref="P60:R61" si="44">AF59</f>
        <v>4</v>
      </c>
      <c r="Q60" s="48">
        <f t="shared" si="44"/>
        <v>5</v>
      </c>
      <c r="R60" s="48">
        <f t="shared" si="44"/>
        <v>5</v>
      </c>
      <c r="S60" s="49">
        <f t="shared" si="42"/>
        <v>0.96952879999999997</v>
      </c>
      <c r="T60" s="123"/>
      <c r="U60" s="48">
        <f t="shared" ref="U60:W61" si="45">AK59</f>
        <v>0.78451009999999999</v>
      </c>
      <c r="V60" s="48">
        <f t="shared" si="45"/>
        <v>1.0625899999999999</v>
      </c>
      <c r="W60" s="48">
        <f t="shared" si="45"/>
        <v>0.9179406</v>
      </c>
      <c r="Y60">
        <v>4.1243420000000004</v>
      </c>
      <c r="Z60" t="s">
        <v>21</v>
      </c>
      <c r="AA60">
        <v>3.616689</v>
      </c>
      <c r="AB60">
        <v>4.5218699999999998</v>
      </c>
      <c r="AC60" t="s">
        <v>21</v>
      </c>
      <c r="AD60">
        <v>4</v>
      </c>
      <c r="AE60" t="s">
        <v>21</v>
      </c>
      <c r="AF60">
        <v>4</v>
      </c>
      <c r="AG60">
        <v>5</v>
      </c>
      <c r="AH60" t="s">
        <v>21</v>
      </c>
      <c r="AI60">
        <v>1.249509</v>
      </c>
      <c r="AJ60" t="s">
        <v>21</v>
      </c>
      <c r="AK60">
        <v>1.21224</v>
      </c>
      <c r="AL60">
        <v>1.1377969999999999</v>
      </c>
      <c r="AM60" t="s">
        <v>21</v>
      </c>
    </row>
    <row r="61" spans="1:39" ht="14.25" customHeight="1">
      <c r="A61" s="52" t="s">
        <v>19</v>
      </c>
      <c r="B61" s="53"/>
      <c r="C61" s="43"/>
      <c r="D61" s="54"/>
      <c r="E61" s="58">
        <v>8.3000000000000007</v>
      </c>
      <c r="F61" s="46" t="s">
        <v>108</v>
      </c>
      <c r="G61" s="50" t="s">
        <v>109</v>
      </c>
      <c r="H61" s="50">
        <v>4</v>
      </c>
      <c r="I61" s="48">
        <f t="shared" si="40"/>
        <v>4.1243420000000004</v>
      </c>
      <c r="J61" s="123"/>
      <c r="K61" s="48">
        <f t="shared" si="43"/>
        <v>3.616689</v>
      </c>
      <c r="L61" s="48">
        <f t="shared" si="43"/>
        <v>4.5218699999999998</v>
      </c>
      <c r="M61" s="122"/>
      <c r="N61" s="48">
        <f t="shared" si="41"/>
        <v>4</v>
      </c>
      <c r="O61" s="123"/>
      <c r="P61" s="48">
        <f t="shared" si="44"/>
        <v>4</v>
      </c>
      <c r="Q61" s="48">
        <f t="shared" si="44"/>
        <v>5</v>
      </c>
      <c r="R61" s="123"/>
      <c r="S61" s="49">
        <f t="shared" si="42"/>
        <v>1.249509</v>
      </c>
      <c r="T61" s="123"/>
      <c r="U61" s="48">
        <f t="shared" si="45"/>
        <v>1.21224</v>
      </c>
      <c r="V61" s="48">
        <f t="shared" si="45"/>
        <v>1.1377969999999999</v>
      </c>
      <c r="W61" s="123"/>
      <c r="Y61">
        <v>4.4166670000000003</v>
      </c>
      <c r="Z61">
        <v>4.4166670000000003</v>
      </c>
      <c r="AA61" t="s">
        <v>21</v>
      </c>
      <c r="AB61" t="s">
        <v>21</v>
      </c>
      <c r="AC61" t="s">
        <v>21</v>
      </c>
      <c r="AD61">
        <v>4</v>
      </c>
      <c r="AE61">
        <v>4</v>
      </c>
      <c r="AF61" t="s">
        <v>21</v>
      </c>
      <c r="AG61" t="s">
        <v>21</v>
      </c>
      <c r="AH61" t="s">
        <v>21</v>
      </c>
      <c r="AI61">
        <v>0.82025749999999997</v>
      </c>
      <c r="AJ61">
        <v>0.82025749999999997</v>
      </c>
      <c r="AK61" t="s">
        <v>21</v>
      </c>
      <c r="AL61" t="s">
        <v>21</v>
      </c>
      <c r="AM61" t="s">
        <v>21</v>
      </c>
    </row>
    <row r="62" spans="1:39" ht="14.25" customHeight="1">
      <c r="A62" s="52" t="s">
        <v>19</v>
      </c>
      <c r="B62" s="53"/>
      <c r="C62" s="43"/>
      <c r="D62" s="54"/>
      <c r="E62" s="58">
        <v>8.4</v>
      </c>
      <c r="F62" s="46" t="s">
        <v>110</v>
      </c>
      <c r="G62" s="50" t="s">
        <v>111</v>
      </c>
      <c r="H62" s="50">
        <v>4</v>
      </c>
      <c r="I62" s="48">
        <f t="shared" si="40"/>
        <v>4.4166670000000003</v>
      </c>
      <c r="J62" s="48">
        <f t="shared" si="40"/>
        <v>4.4166670000000003</v>
      </c>
      <c r="K62" s="123"/>
      <c r="L62" s="123"/>
      <c r="M62" s="122"/>
      <c r="N62" s="48">
        <f t="shared" si="41"/>
        <v>4</v>
      </c>
      <c r="O62" s="48">
        <f t="shared" si="41"/>
        <v>4</v>
      </c>
      <c r="P62" s="123"/>
      <c r="Q62" s="123"/>
      <c r="R62" s="123"/>
      <c r="S62" s="49">
        <f t="shared" si="42"/>
        <v>0.82025749999999997</v>
      </c>
      <c r="T62" s="48">
        <f t="shared" si="42"/>
        <v>0.82025749999999997</v>
      </c>
      <c r="U62" s="123"/>
      <c r="V62" s="123"/>
      <c r="W62" s="123"/>
    </row>
    <row r="63" spans="1:39" ht="14.25" customHeight="1">
      <c r="A63" s="32"/>
      <c r="B63" s="33" t="s">
        <v>112</v>
      </c>
      <c r="C63" s="34"/>
      <c r="D63" s="35"/>
      <c r="E63" s="34"/>
      <c r="F63" s="36"/>
      <c r="G63" s="36"/>
      <c r="H63" s="36"/>
      <c r="I63" s="55"/>
      <c r="J63" s="55"/>
      <c r="K63" s="55"/>
      <c r="L63" s="55"/>
      <c r="M63" s="56"/>
      <c r="N63" s="55"/>
      <c r="O63" s="55"/>
      <c r="P63" s="55"/>
      <c r="Q63" s="55"/>
      <c r="R63" s="55"/>
      <c r="S63" s="57"/>
      <c r="T63" s="55"/>
      <c r="U63" s="55"/>
      <c r="V63" s="55"/>
      <c r="W63" s="55"/>
    </row>
    <row r="64" spans="1:39" ht="18" customHeight="1">
      <c r="A64" s="105" t="s">
        <v>16</v>
      </c>
      <c r="B64" s="108"/>
      <c r="C64" s="112"/>
      <c r="D64" s="108" t="s">
        <v>113</v>
      </c>
      <c r="E64" s="143" t="s">
        <v>114</v>
      </c>
      <c r="F64" s="139"/>
      <c r="G64" s="140"/>
      <c r="H64" s="113">
        <v>4.5</v>
      </c>
      <c r="I64" s="110">
        <f>AVERAGE(I65:I67)</f>
        <v>4.0748803333333328</v>
      </c>
      <c r="J64" s="110">
        <f>AVERAGE(J65:J67)</f>
        <v>3.9333334999999998</v>
      </c>
      <c r="K64" s="110">
        <f>AVERAGE(K65:K67)</f>
        <v>4.1557430000000002</v>
      </c>
      <c r="L64" s="110">
        <f>AVERAGE(L65:L67)</f>
        <v>4.5515090000000002</v>
      </c>
      <c r="M64" s="122"/>
      <c r="N64" s="110">
        <f>AVERAGE(N65:N67)</f>
        <v>4</v>
      </c>
      <c r="O64" s="110">
        <f>AVERAGE(O65:O67)</f>
        <v>4</v>
      </c>
      <c r="P64" s="110">
        <f>AVERAGE(P65:P67)</f>
        <v>4</v>
      </c>
      <c r="Q64" s="110">
        <f>AVERAGE(Q65:Q67)</f>
        <v>5</v>
      </c>
      <c r="R64" s="123"/>
      <c r="S64" s="111">
        <f>AVERAGE(S65:S67)</f>
        <v>0.59649276666666673</v>
      </c>
      <c r="T64" s="110">
        <f>AVERAGE(T65:T67)</f>
        <v>0.36489565000000002</v>
      </c>
      <c r="U64" s="110">
        <f>AVERAGE(U65:U67)</f>
        <v>0.86149109999999995</v>
      </c>
      <c r="V64" s="110">
        <f>AVERAGE(V65:V67)</f>
        <v>1.1951579999999999</v>
      </c>
      <c r="W64" s="123"/>
      <c r="Y64">
        <v>4</v>
      </c>
      <c r="Z64">
        <v>4</v>
      </c>
      <c r="AA64" t="s">
        <v>21</v>
      </c>
      <c r="AB64" t="s">
        <v>21</v>
      </c>
      <c r="AC64" t="s">
        <v>21</v>
      </c>
      <c r="AD64">
        <v>4</v>
      </c>
      <c r="AE64">
        <v>4</v>
      </c>
      <c r="AF64" t="s">
        <v>21</v>
      </c>
      <c r="AG64" t="s">
        <v>21</v>
      </c>
      <c r="AH64" t="s">
        <v>21</v>
      </c>
      <c r="AI64">
        <v>0.38443470000000002</v>
      </c>
      <c r="AJ64">
        <v>0.38443470000000002</v>
      </c>
      <c r="AK64" t="s">
        <v>21</v>
      </c>
      <c r="AL64" t="s">
        <v>21</v>
      </c>
      <c r="AM64" t="s">
        <v>21</v>
      </c>
    </row>
    <row r="65" spans="1:39" ht="14.25" customHeight="1">
      <c r="A65" s="52" t="s">
        <v>19</v>
      </c>
      <c r="B65" s="53"/>
      <c r="C65" s="43"/>
      <c r="D65" s="54"/>
      <c r="E65" s="58">
        <v>9.1</v>
      </c>
      <c r="F65" s="46" t="s">
        <v>115</v>
      </c>
      <c r="G65" s="74" t="s">
        <v>116</v>
      </c>
      <c r="H65" s="74">
        <v>5</v>
      </c>
      <c r="I65" s="51">
        <f t="shared" ref="I65:J67" si="46">Y64</f>
        <v>4</v>
      </c>
      <c r="J65" s="48">
        <f t="shared" si="46"/>
        <v>4</v>
      </c>
      <c r="K65" s="123"/>
      <c r="L65" s="123"/>
      <c r="M65" s="122"/>
      <c r="N65" s="48">
        <f t="shared" ref="N65:O67" si="47">AD64</f>
        <v>4</v>
      </c>
      <c r="O65" s="48">
        <f t="shared" si="47"/>
        <v>4</v>
      </c>
      <c r="P65" s="123"/>
      <c r="Q65" s="123"/>
      <c r="R65" s="123"/>
      <c r="S65" s="49">
        <f t="shared" ref="S65:T67" si="48">AI64</f>
        <v>0.38443470000000002</v>
      </c>
      <c r="T65" s="48">
        <f t="shared" si="48"/>
        <v>0.38443470000000002</v>
      </c>
      <c r="U65" s="123"/>
      <c r="V65" s="123"/>
      <c r="W65" s="123"/>
      <c r="Y65">
        <v>3.8666670000000001</v>
      </c>
      <c r="Z65">
        <v>3.8666670000000001</v>
      </c>
      <c r="AA65" t="s">
        <v>21</v>
      </c>
      <c r="AB65" t="s">
        <v>21</v>
      </c>
      <c r="AC65" t="s">
        <v>21</v>
      </c>
      <c r="AD65">
        <v>4</v>
      </c>
      <c r="AE65">
        <v>4</v>
      </c>
      <c r="AF65" t="s">
        <v>21</v>
      </c>
      <c r="AG65" t="s">
        <v>21</v>
      </c>
      <c r="AH65" t="s">
        <v>21</v>
      </c>
      <c r="AI65">
        <v>0.34535660000000001</v>
      </c>
      <c r="AJ65">
        <v>0.34535660000000001</v>
      </c>
      <c r="AK65" t="s">
        <v>21</v>
      </c>
      <c r="AL65" t="s">
        <v>21</v>
      </c>
      <c r="AM65" t="s">
        <v>21</v>
      </c>
    </row>
    <row r="66" spans="1:39" ht="14.25" customHeight="1">
      <c r="A66" s="52" t="s">
        <v>19</v>
      </c>
      <c r="B66" s="53"/>
      <c r="C66" s="43"/>
      <c r="D66" s="54"/>
      <c r="E66" s="58">
        <v>9.1999999999999993</v>
      </c>
      <c r="F66" s="46" t="s">
        <v>117</v>
      </c>
      <c r="G66" s="50" t="s">
        <v>118</v>
      </c>
      <c r="H66" s="50">
        <v>4</v>
      </c>
      <c r="I66" s="48">
        <f t="shared" si="46"/>
        <v>3.8666670000000001</v>
      </c>
      <c r="J66" s="48">
        <f t="shared" si="46"/>
        <v>3.8666670000000001</v>
      </c>
      <c r="K66" s="123"/>
      <c r="L66" s="123"/>
      <c r="M66" s="122"/>
      <c r="N66" s="48">
        <f t="shared" si="47"/>
        <v>4</v>
      </c>
      <c r="O66" s="48">
        <f t="shared" si="47"/>
        <v>4</v>
      </c>
      <c r="P66" s="123"/>
      <c r="Q66" s="123"/>
      <c r="R66" s="123"/>
      <c r="S66" s="49">
        <f t="shared" si="48"/>
        <v>0.34535660000000001</v>
      </c>
      <c r="T66" s="48">
        <f t="shared" si="48"/>
        <v>0.34535660000000001</v>
      </c>
      <c r="U66" s="123"/>
      <c r="V66" s="123"/>
      <c r="W66" s="123"/>
      <c r="Y66">
        <v>4.3579739999999996</v>
      </c>
      <c r="Z66" t="s">
        <v>21</v>
      </c>
      <c r="AA66">
        <v>4.1557430000000002</v>
      </c>
      <c r="AB66">
        <v>4.5515090000000002</v>
      </c>
      <c r="AC66" t="s">
        <v>21</v>
      </c>
      <c r="AD66">
        <v>4</v>
      </c>
      <c r="AE66" t="s">
        <v>21</v>
      </c>
      <c r="AF66">
        <v>4</v>
      </c>
      <c r="AG66">
        <v>5</v>
      </c>
      <c r="AH66" t="s">
        <v>21</v>
      </c>
      <c r="AI66">
        <v>1.059687</v>
      </c>
      <c r="AJ66" t="s">
        <v>21</v>
      </c>
      <c r="AK66">
        <v>0.86149109999999995</v>
      </c>
      <c r="AL66">
        <v>1.1951579999999999</v>
      </c>
      <c r="AM66" t="s">
        <v>21</v>
      </c>
    </row>
    <row r="67" spans="1:39" ht="14.25" customHeight="1">
      <c r="A67" s="52" t="s">
        <v>19</v>
      </c>
      <c r="B67" s="53"/>
      <c r="C67" s="43"/>
      <c r="D67" s="54"/>
      <c r="E67" s="58">
        <v>9.3000000000000007</v>
      </c>
      <c r="F67" s="76" t="s">
        <v>119</v>
      </c>
      <c r="G67" s="50" t="s">
        <v>120</v>
      </c>
      <c r="H67" s="124"/>
      <c r="I67" s="48">
        <f t="shared" si="46"/>
        <v>4.3579739999999996</v>
      </c>
      <c r="J67" s="123"/>
      <c r="K67" s="51">
        <f t="shared" ref="K67:L67" si="49">AA66</f>
        <v>4.1557430000000002</v>
      </c>
      <c r="L67" s="51">
        <f t="shared" si="49"/>
        <v>4.5515090000000002</v>
      </c>
      <c r="M67" s="122"/>
      <c r="N67" s="48">
        <f t="shared" si="47"/>
        <v>4</v>
      </c>
      <c r="O67" s="123"/>
      <c r="P67" s="51">
        <f t="shared" ref="P67:Q67" si="50">AF66</f>
        <v>4</v>
      </c>
      <c r="Q67" s="51">
        <f t="shared" si="50"/>
        <v>5</v>
      </c>
      <c r="R67" s="123"/>
      <c r="S67" s="49">
        <f t="shared" si="48"/>
        <v>1.059687</v>
      </c>
      <c r="T67" s="123"/>
      <c r="U67" s="51">
        <f t="shared" ref="U67:V67" si="51">AK66</f>
        <v>0.86149109999999995</v>
      </c>
      <c r="V67" s="51">
        <f t="shared" si="51"/>
        <v>1.1951579999999999</v>
      </c>
      <c r="W67" s="123"/>
    </row>
    <row r="68" spans="1:39" ht="14.25" customHeight="1">
      <c r="A68" s="32"/>
      <c r="B68" s="33" t="s">
        <v>121</v>
      </c>
      <c r="C68" s="34"/>
      <c r="D68" s="35"/>
      <c r="E68" s="34"/>
      <c r="F68" s="36"/>
      <c r="G68" s="36"/>
      <c r="H68" s="36"/>
      <c r="I68" s="55"/>
      <c r="J68" s="55"/>
      <c r="K68" s="55"/>
      <c r="L68" s="55"/>
      <c r="M68" s="56"/>
      <c r="N68" s="55"/>
      <c r="O68" s="55"/>
      <c r="P68" s="55"/>
      <c r="Q68" s="55"/>
      <c r="R68" s="55"/>
      <c r="S68" s="57"/>
      <c r="T68" s="55"/>
      <c r="U68" s="55"/>
      <c r="V68" s="55"/>
      <c r="W68" s="55"/>
    </row>
    <row r="69" spans="1:39" ht="14.25" customHeight="1">
      <c r="A69" s="105" t="s">
        <v>16</v>
      </c>
      <c r="B69" s="108"/>
      <c r="C69" s="112"/>
      <c r="D69" s="108" t="s">
        <v>122</v>
      </c>
      <c r="E69" s="108" t="s">
        <v>123</v>
      </c>
      <c r="F69" s="120"/>
      <c r="G69" s="121"/>
      <c r="H69" s="121">
        <v>4</v>
      </c>
      <c r="I69" s="110">
        <f t="shared" ref="I69:W69" si="52">AVERAGE(I70:I71)</f>
        <v>4.7958820000000006</v>
      </c>
      <c r="J69" s="110">
        <f t="shared" si="52"/>
        <v>4.7142860000000004</v>
      </c>
      <c r="K69" s="110">
        <f t="shared" si="52"/>
        <v>4.2855879999999997</v>
      </c>
      <c r="L69" s="110">
        <f t="shared" si="52"/>
        <v>4.8530709999999999</v>
      </c>
      <c r="M69" s="117">
        <f t="shared" si="52"/>
        <v>4.9932379999999998</v>
      </c>
      <c r="N69" s="110">
        <f t="shared" si="52"/>
        <v>5</v>
      </c>
      <c r="O69" s="110">
        <f t="shared" si="52"/>
        <v>5</v>
      </c>
      <c r="P69" s="110">
        <f t="shared" si="52"/>
        <v>4</v>
      </c>
      <c r="Q69" s="110">
        <f t="shared" si="52"/>
        <v>5</v>
      </c>
      <c r="R69" s="110">
        <f t="shared" si="52"/>
        <v>5</v>
      </c>
      <c r="S69" s="111">
        <f t="shared" si="52"/>
        <v>0.98149759999999997</v>
      </c>
      <c r="T69" s="110">
        <f t="shared" si="52"/>
        <v>0.88807219999999998</v>
      </c>
      <c r="U69" s="110">
        <f t="shared" si="52"/>
        <v>1.1597679999999999</v>
      </c>
      <c r="V69" s="110">
        <f t="shared" si="52"/>
        <v>1.0513170000000001</v>
      </c>
      <c r="W69" s="110">
        <f t="shared" si="52"/>
        <v>0.87714769999999997</v>
      </c>
      <c r="Y69">
        <v>4.8413190000000004</v>
      </c>
      <c r="Z69">
        <v>4.7142860000000004</v>
      </c>
      <c r="AA69" t="s">
        <v>21</v>
      </c>
      <c r="AB69" t="s">
        <v>21</v>
      </c>
      <c r="AC69">
        <v>4.9546060000000001</v>
      </c>
      <c r="AD69">
        <v>5</v>
      </c>
      <c r="AE69">
        <v>5</v>
      </c>
      <c r="AF69" t="s">
        <v>21</v>
      </c>
      <c r="AG69" t="s">
        <v>21</v>
      </c>
      <c r="AH69">
        <v>5</v>
      </c>
      <c r="AI69">
        <v>0.90763419999999995</v>
      </c>
      <c r="AJ69">
        <v>0.88807219999999998</v>
      </c>
      <c r="AK69" t="s">
        <v>21</v>
      </c>
      <c r="AL69" t="s">
        <v>21</v>
      </c>
      <c r="AM69">
        <v>0.91644879999999995</v>
      </c>
    </row>
    <row r="70" spans="1:39" ht="14.25" customHeight="1">
      <c r="A70" s="77" t="s">
        <v>19</v>
      </c>
      <c r="B70" s="78"/>
      <c r="C70" s="79"/>
      <c r="D70" s="80"/>
      <c r="E70" s="58">
        <v>10.1</v>
      </c>
      <c r="F70" s="46" t="s">
        <v>124</v>
      </c>
      <c r="G70" s="81" t="s">
        <v>125</v>
      </c>
      <c r="H70" s="81">
        <v>5</v>
      </c>
      <c r="I70" s="48">
        <f t="shared" ref="I70:J71" si="53">Y69</f>
        <v>4.8413190000000004</v>
      </c>
      <c r="J70" s="48">
        <f t="shared" si="53"/>
        <v>4.7142860000000004</v>
      </c>
      <c r="K70" s="123"/>
      <c r="L70" s="123"/>
      <c r="M70" s="66">
        <f t="shared" ref="M70:O71" si="54">AC69</f>
        <v>4.9546060000000001</v>
      </c>
      <c r="N70" s="51">
        <f t="shared" si="54"/>
        <v>5</v>
      </c>
      <c r="O70" s="48">
        <f t="shared" si="54"/>
        <v>5</v>
      </c>
      <c r="P70" s="123"/>
      <c r="Q70" s="123"/>
      <c r="R70" s="51">
        <f t="shared" ref="R70:T71" si="55">AH69</f>
        <v>5</v>
      </c>
      <c r="S70" s="67">
        <f t="shared" si="55"/>
        <v>0.90763419999999995</v>
      </c>
      <c r="T70" s="48">
        <f t="shared" si="55"/>
        <v>0.88807219999999998</v>
      </c>
      <c r="U70" s="123"/>
      <c r="V70" s="123"/>
      <c r="W70" s="51">
        <f t="shared" ref="W70:W71" si="56">AM69</f>
        <v>0.91644879999999995</v>
      </c>
      <c r="Y70">
        <v>4.750445</v>
      </c>
      <c r="Z70" t="s">
        <v>21</v>
      </c>
      <c r="AA70">
        <v>4.2855879999999997</v>
      </c>
      <c r="AB70">
        <v>4.8530709999999999</v>
      </c>
      <c r="AC70">
        <v>5.0318699999999996</v>
      </c>
      <c r="AD70">
        <v>5</v>
      </c>
      <c r="AE70" t="s">
        <v>21</v>
      </c>
      <c r="AF70">
        <v>4</v>
      </c>
      <c r="AG70">
        <v>5</v>
      </c>
      <c r="AH70">
        <v>5</v>
      </c>
      <c r="AI70">
        <v>1.055361</v>
      </c>
      <c r="AJ70" t="s">
        <v>21</v>
      </c>
      <c r="AK70">
        <v>1.1597679999999999</v>
      </c>
      <c r="AL70">
        <v>1.0513170000000001</v>
      </c>
      <c r="AM70">
        <v>0.8378466</v>
      </c>
    </row>
    <row r="71" spans="1:39" ht="14.25" customHeight="1">
      <c r="A71" s="65" t="s">
        <v>19</v>
      </c>
      <c r="B71" s="53"/>
      <c r="C71" s="43"/>
      <c r="D71" s="54"/>
      <c r="E71" s="58">
        <v>10.199999999999999</v>
      </c>
      <c r="F71" s="46" t="s">
        <v>126</v>
      </c>
      <c r="G71" s="50" t="s">
        <v>127</v>
      </c>
      <c r="H71" s="50">
        <v>3</v>
      </c>
      <c r="I71" s="48">
        <f t="shared" si="53"/>
        <v>4.750445</v>
      </c>
      <c r="J71" s="123"/>
      <c r="K71" s="48">
        <f t="shared" ref="K71:L71" si="57">AA70</f>
        <v>4.2855879999999997</v>
      </c>
      <c r="L71" s="48">
        <f t="shared" si="57"/>
        <v>4.8530709999999999</v>
      </c>
      <c r="M71" s="66">
        <f t="shared" si="54"/>
        <v>5.0318699999999996</v>
      </c>
      <c r="N71" s="51">
        <f t="shared" si="54"/>
        <v>5</v>
      </c>
      <c r="O71" s="123"/>
      <c r="P71" s="48">
        <f t="shared" ref="P71:Q71" si="58">AF70</f>
        <v>4</v>
      </c>
      <c r="Q71" s="48">
        <f t="shared" si="58"/>
        <v>5</v>
      </c>
      <c r="R71" s="51">
        <f t="shared" si="55"/>
        <v>5</v>
      </c>
      <c r="S71" s="67">
        <f t="shared" si="55"/>
        <v>1.055361</v>
      </c>
      <c r="T71" s="123"/>
      <c r="U71" s="48">
        <f t="shared" ref="U71:V71" si="59">AK70</f>
        <v>1.1597679999999999</v>
      </c>
      <c r="V71" s="48">
        <f t="shared" si="59"/>
        <v>1.0513170000000001</v>
      </c>
      <c r="W71" s="51">
        <f t="shared" si="56"/>
        <v>0.8378466</v>
      </c>
    </row>
    <row r="72" spans="1:39" ht="14.25" customHeight="1">
      <c r="A72" s="105" t="s">
        <v>16</v>
      </c>
      <c r="B72" s="108"/>
      <c r="C72" s="112"/>
      <c r="D72" s="108" t="s">
        <v>128</v>
      </c>
      <c r="E72" s="108" t="s">
        <v>129</v>
      </c>
      <c r="F72" s="120"/>
      <c r="G72" s="121"/>
      <c r="H72" s="121">
        <v>5</v>
      </c>
      <c r="I72" s="110">
        <f>AVERAGE(I73:I74)</f>
        <v>4.7711515000000002</v>
      </c>
      <c r="J72" s="123"/>
      <c r="K72" s="110">
        <f>AVERAGE(K73:K74)</f>
        <v>4.2855879999999997</v>
      </c>
      <c r="L72" s="110">
        <f>AVERAGE(L73:L74)</f>
        <v>4.7309695000000005</v>
      </c>
      <c r="M72" s="117">
        <f>AVERAGE(M73:M74)</f>
        <v>4.9937395000000002</v>
      </c>
      <c r="N72" s="110">
        <f>AVERAGE(N73:N74)</f>
        <v>5</v>
      </c>
      <c r="O72" s="123"/>
      <c r="P72" s="110">
        <f>AVERAGE(P73:P74)</f>
        <v>4</v>
      </c>
      <c r="Q72" s="110">
        <f>AVERAGE(Q73:Q74)</f>
        <v>5</v>
      </c>
      <c r="R72" s="110">
        <f>AVERAGE(R73:R74)</f>
        <v>5</v>
      </c>
      <c r="S72" s="111">
        <f>AVERAGE(S73:S74)</f>
        <v>1.0037267000000001</v>
      </c>
      <c r="T72" s="123"/>
      <c r="U72" s="110">
        <f>AVERAGE(U73:U74)</f>
        <v>0.96011389999999996</v>
      </c>
      <c r="V72" s="110">
        <f>AVERAGE(V73:V74)</f>
        <v>0.99264725000000009</v>
      </c>
      <c r="W72" s="110">
        <f>AVERAGE(W73:W74)</f>
        <v>0.95562294999999997</v>
      </c>
      <c r="Y72">
        <v>4.7968570000000001</v>
      </c>
      <c r="Z72" t="s">
        <v>21</v>
      </c>
      <c r="AA72" t="s">
        <v>21</v>
      </c>
      <c r="AB72">
        <v>4.6578200000000001</v>
      </c>
      <c r="AC72">
        <v>4.9179339999999998</v>
      </c>
      <c r="AD72">
        <v>5</v>
      </c>
      <c r="AE72" t="s">
        <v>21</v>
      </c>
      <c r="AF72" t="s">
        <v>21</v>
      </c>
      <c r="AG72">
        <v>5</v>
      </c>
      <c r="AH72">
        <v>5</v>
      </c>
      <c r="AI72">
        <v>1.0129680000000001</v>
      </c>
      <c r="AJ72" t="s">
        <v>21</v>
      </c>
      <c r="AK72" t="s">
        <v>21</v>
      </c>
      <c r="AL72">
        <v>0.99339860000000002</v>
      </c>
      <c r="AM72">
        <v>1.021514</v>
      </c>
    </row>
    <row r="73" spans="1:39" ht="14.25" customHeight="1">
      <c r="A73" s="77" t="s">
        <v>19</v>
      </c>
      <c r="B73" s="78"/>
      <c r="C73" s="79"/>
      <c r="D73" s="80"/>
      <c r="E73" s="58">
        <v>11.1</v>
      </c>
      <c r="F73" s="46" t="s">
        <v>130</v>
      </c>
      <c r="G73" s="81" t="s">
        <v>131</v>
      </c>
      <c r="H73" s="124"/>
      <c r="I73" s="48">
        <f t="shared" ref="I73:I74" si="60">Y72</f>
        <v>4.7968570000000001</v>
      </c>
      <c r="J73" s="123"/>
      <c r="K73" s="123"/>
      <c r="L73" s="48">
        <f t="shared" ref="L73:N74" si="61">AB72</f>
        <v>4.6578200000000001</v>
      </c>
      <c r="M73" s="73">
        <f t="shared" si="61"/>
        <v>4.9179339999999998</v>
      </c>
      <c r="N73" s="48">
        <f t="shared" si="61"/>
        <v>5</v>
      </c>
      <c r="O73" s="123"/>
      <c r="P73" s="123"/>
      <c r="Q73" s="48">
        <f t="shared" ref="Q73:S74" si="62">AG72</f>
        <v>5</v>
      </c>
      <c r="R73" s="48">
        <f t="shared" si="62"/>
        <v>5</v>
      </c>
      <c r="S73" s="49">
        <f t="shared" si="62"/>
        <v>1.0129680000000001</v>
      </c>
      <c r="T73" s="123"/>
      <c r="U73" s="123"/>
      <c r="V73" s="48">
        <f t="shared" ref="V73:W74" si="63">AL72</f>
        <v>0.99339860000000002</v>
      </c>
      <c r="W73" s="48">
        <f t="shared" si="63"/>
        <v>1.021514</v>
      </c>
      <c r="Y73">
        <v>4.7454460000000003</v>
      </c>
      <c r="Z73" t="s">
        <v>21</v>
      </c>
      <c r="AA73">
        <v>4.2855879999999997</v>
      </c>
      <c r="AB73">
        <v>4.804119</v>
      </c>
      <c r="AC73">
        <v>5.0695449999999997</v>
      </c>
      <c r="AD73">
        <v>5</v>
      </c>
      <c r="AE73" t="s">
        <v>21</v>
      </c>
      <c r="AF73">
        <v>4</v>
      </c>
      <c r="AG73">
        <v>5</v>
      </c>
      <c r="AH73">
        <v>5</v>
      </c>
      <c r="AI73">
        <v>0.99448539999999996</v>
      </c>
      <c r="AJ73" t="s">
        <v>21</v>
      </c>
      <c r="AK73">
        <v>0.96011389999999996</v>
      </c>
      <c r="AL73">
        <v>0.99189590000000005</v>
      </c>
      <c r="AM73">
        <v>0.88973190000000002</v>
      </c>
    </row>
    <row r="74" spans="1:39" ht="14.25" customHeight="1">
      <c r="A74" s="65" t="s">
        <v>19</v>
      </c>
      <c r="B74" s="53"/>
      <c r="C74" s="43"/>
      <c r="D74" s="54"/>
      <c r="E74" s="58">
        <v>11.2</v>
      </c>
      <c r="F74" s="46" t="s">
        <v>132</v>
      </c>
      <c r="G74" s="50" t="s">
        <v>133</v>
      </c>
      <c r="H74" s="50">
        <v>5</v>
      </c>
      <c r="I74" s="48">
        <f t="shared" si="60"/>
        <v>4.7454460000000003</v>
      </c>
      <c r="J74" s="123"/>
      <c r="K74" s="48">
        <f t="shared" ref="K74" si="64">AA73</f>
        <v>4.2855879999999997</v>
      </c>
      <c r="L74" s="48">
        <f t="shared" si="61"/>
        <v>4.804119</v>
      </c>
      <c r="M74" s="66">
        <f t="shared" si="61"/>
        <v>5.0695449999999997</v>
      </c>
      <c r="N74" s="51">
        <f t="shared" si="61"/>
        <v>5</v>
      </c>
      <c r="O74" s="123"/>
      <c r="P74" s="48">
        <f t="shared" ref="P74" si="65">AF73</f>
        <v>4</v>
      </c>
      <c r="Q74" s="48">
        <f t="shared" si="62"/>
        <v>5</v>
      </c>
      <c r="R74" s="51">
        <f t="shared" si="62"/>
        <v>5</v>
      </c>
      <c r="S74" s="67">
        <f t="shared" si="62"/>
        <v>0.99448539999999996</v>
      </c>
      <c r="T74" s="123"/>
      <c r="U74" s="48">
        <f t="shared" ref="U74" si="66">AK73</f>
        <v>0.96011389999999996</v>
      </c>
      <c r="V74" s="48">
        <f t="shared" si="63"/>
        <v>0.99189590000000005</v>
      </c>
      <c r="W74" s="51">
        <f t="shared" si="63"/>
        <v>0.88973190000000002</v>
      </c>
    </row>
    <row r="75" spans="1:39" ht="14.25" customHeight="1">
      <c r="A75" s="22" t="s">
        <v>134</v>
      </c>
      <c r="B75" s="23"/>
      <c r="C75" s="24"/>
      <c r="D75" s="25"/>
      <c r="E75" s="24"/>
      <c r="F75" s="68"/>
      <c r="G75" s="69"/>
      <c r="H75" s="69"/>
      <c r="I75" s="70"/>
      <c r="J75" s="70"/>
      <c r="K75" s="70"/>
      <c r="L75" s="70"/>
      <c r="M75" s="71"/>
      <c r="N75" s="70"/>
      <c r="O75" s="70"/>
      <c r="P75" s="70"/>
      <c r="Q75" s="70"/>
      <c r="R75" s="70"/>
      <c r="S75" s="72"/>
      <c r="T75" s="70"/>
      <c r="U75" s="70"/>
      <c r="V75" s="70"/>
      <c r="W75" s="70"/>
    </row>
    <row r="76" spans="1:39" ht="14.25" customHeight="1">
      <c r="A76" s="32"/>
      <c r="B76" s="33" t="s">
        <v>135</v>
      </c>
      <c r="C76" s="34"/>
      <c r="D76" s="35"/>
      <c r="E76" s="34"/>
      <c r="F76" s="36"/>
      <c r="G76" s="36"/>
      <c r="H76" s="36"/>
      <c r="I76" s="55"/>
      <c r="J76" s="55"/>
      <c r="K76" s="55"/>
      <c r="L76" s="55"/>
      <c r="M76" s="56"/>
      <c r="N76" s="55"/>
      <c r="O76" s="55"/>
      <c r="P76" s="55"/>
      <c r="Q76" s="55"/>
      <c r="R76" s="55"/>
      <c r="S76" s="57"/>
      <c r="T76" s="55"/>
      <c r="U76" s="55"/>
      <c r="V76" s="55"/>
      <c r="W76" s="55"/>
    </row>
    <row r="77" spans="1:39" ht="26.25" customHeight="1">
      <c r="A77" s="105" t="s">
        <v>16</v>
      </c>
      <c r="B77" s="108"/>
      <c r="C77" s="112"/>
      <c r="D77" s="108" t="s">
        <v>136</v>
      </c>
      <c r="E77" s="138" t="s">
        <v>137</v>
      </c>
      <c r="F77" s="139"/>
      <c r="G77" s="140"/>
      <c r="H77" s="113"/>
      <c r="I77" s="110">
        <f>I78</f>
        <v>4.6597840000000001</v>
      </c>
      <c r="J77" s="123"/>
      <c r="K77" s="110">
        <f>K78</f>
        <v>4.209848</v>
      </c>
      <c r="L77" s="110">
        <f>L78</f>
        <v>4.8084680000000004</v>
      </c>
      <c r="M77" s="117">
        <f>M78</f>
        <v>4.922936</v>
      </c>
      <c r="N77" s="110">
        <f>N78</f>
        <v>5</v>
      </c>
      <c r="O77" s="123"/>
      <c r="P77" s="110">
        <f>P78</f>
        <v>4</v>
      </c>
      <c r="Q77" s="110">
        <f>Q78</f>
        <v>5</v>
      </c>
      <c r="R77" s="110">
        <f>R78</f>
        <v>5</v>
      </c>
      <c r="S77" s="111">
        <f>S78</f>
        <v>1.0376939999999999</v>
      </c>
      <c r="T77" s="123"/>
      <c r="U77" s="110">
        <f>U78</f>
        <v>0.77167330000000001</v>
      </c>
      <c r="V77" s="110">
        <f>V78</f>
        <v>1.19245</v>
      </c>
      <c r="W77" s="110">
        <f>W78</f>
        <v>0.96385379999999998</v>
      </c>
      <c r="Y77">
        <v>4.6597840000000001</v>
      </c>
      <c r="Z77" t="s">
        <v>21</v>
      </c>
      <c r="AA77">
        <v>4.209848</v>
      </c>
      <c r="AB77">
        <v>4.8084680000000004</v>
      </c>
      <c r="AC77">
        <v>4.922936</v>
      </c>
      <c r="AD77">
        <v>5</v>
      </c>
      <c r="AE77" t="s">
        <v>21</v>
      </c>
      <c r="AF77">
        <v>4</v>
      </c>
      <c r="AG77">
        <v>5</v>
      </c>
      <c r="AH77">
        <v>5</v>
      </c>
      <c r="AI77">
        <v>1.0376939999999999</v>
      </c>
      <c r="AJ77" t="s">
        <v>21</v>
      </c>
      <c r="AK77">
        <v>0.77167330000000001</v>
      </c>
      <c r="AL77">
        <v>1.19245</v>
      </c>
      <c r="AM77">
        <v>0.96385379999999998</v>
      </c>
    </row>
    <row r="78" spans="1:39" ht="14.25" customHeight="1">
      <c r="A78" s="52" t="s">
        <v>19</v>
      </c>
      <c r="B78" s="53"/>
      <c r="C78" s="43"/>
      <c r="D78" s="54"/>
      <c r="E78" s="58">
        <v>12.1</v>
      </c>
      <c r="F78" s="46" t="s">
        <v>138</v>
      </c>
      <c r="G78" s="50" t="s">
        <v>139</v>
      </c>
      <c r="H78" s="124"/>
      <c r="I78" s="48">
        <f t="shared" ref="I78:W78" si="67">Y77</f>
        <v>4.6597840000000001</v>
      </c>
      <c r="J78" s="123"/>
      <c r="K78" s="48">
        <f t="shared" si="67"/>
        <v>4.209848</v>
      </c>
      <c r="L78" s="48">
        <f t="shared" si="67"/>
        <v>4.8084680000000004</v>
      </c>
      <c r="M78" s="66">
        <f t="shared" si="67"/>
        <v>4.922936</v>
      </c>
      <c r="N78" s="51">
        <f t="shared" si="67"/>
        <v>5</v>
      </c>
      <c r="O78" s="123"/>
      <c r="P78" s="48">
        <f t="shared" si="67"/>
        <v>4</v>
      </c>
      <c r="Q78" s="48">
        <f t="shared" si="67"/>
        <v>5</v>
      </c>
      <c r="R78" s="51">
        <f t="shared" si="67"/>
        <v>5</v>
      </c>
      <c r="S78" s="67">
        <f t="shared" si="67"/>
        <v>1.0376939999999999</v>
      </c>
      <c r="T78" s="123"/>
      <c r="U78" s="48">
        <f t="shared" si="67"/>
        <v>0.77167330000000001</v>
      </c>
      <c r="V78" s="48">
        <f t="shared" si="67"/>
        <v>1.19245</v>
      </c>
      <c r="W78" s="51">
        <f t="shared" si="67"/>
        <v>0.96385379999999998</v>
      </c>
    </row>
    <row r="79" spans="1:39" ht="14.25" customHeight="1">
      <c r="A79" s="105" t="s">
        <v>16</v>
      </c>
      <c r="B79" s="108"/>
      <c r="C79" s="112"/>
      <c r="D79" s="108" t="s">
        <v>140</v>
      </c>
      <c r="E79" s="108" t="s">
        <v>141</v>
      </c>
      <c r="F79" s="120"/>
      <c r="G79" s="121"/>
      <c r="H79" s="121"/>
      <c r="I79" s="110">
        <f>AVERAGE(I80:I83)</f>
        <v>4.3046707499999997</v>
      </c>
      <c r="J79" s="123"/>
      <c r="K79" s="110">
        <f>AVERAGE(K80:K83)</f>
        <v>3.9137435000000003</v>
      </c>
      <c r="L79" s="110">
        <f>AVERAGE(L80:L83)</f>
        <v>4.3782537499999998</v>
      </c>
      <c r="M79" s="117">
        <f>AVERAGE(M80:M83)</f>
        <v>4.5714292499999996</v>
      </c>
      <c r="N79" s="110">
        <f>AVERAGE(N80:N83)</f>
        <v>4.25</v>
      </c>
      <c r="O79" s="123"/>
      <c r="P79" s="110">
        <f>AVERAGE(P80:P83)</f>
        <v>4</v>
      </c>
      <c r="Q79" s="110">
        <f>AVERAGE(Q80:Q83)</f>
        <v>4.5</v>
      </c>
      <c r="R79" s="110">
        <f>AVERAGE(R80:R83)</f>
        <v>5</v>
      </c>
      <c r="S79" s="111">
        <f>AVERAGE(S80:S83)</f>
        <v>1.0464561750000001</v>
      </c>
      <c r="T79" s="123"/>
      <c r="U79" s="110">
        <f>AVERAGE(U80:U83)</f>
        <v>0.87375062500000011</v>
      </c>
      <c r="V79" s="110">
        <f>AVERAGE(V80:V83)</f>
        <v>1.0683825499999999</v>
      </c>
      <c r="W79" s="110">
        <f>AVERAGE(W80:W83)</f>
        <v>1.0446769</v>
      </c>
      <c r="Y79">
        <v>4.4266569999999996</v>
      </c>
      <c r="Z79" t="s">
        <v>21</v>
      </c>
      <c r="AA79">
        <v>3.7749700000000002</v>
      </c>
      <c r="AB79">
        <v>4.6502140000000001</v>
      </c>
      <c r="AC79">
        <v>4.800408</v>
      </c>
      <c r="AD79">
        <v>5</v>
      </c>
      <c r="AE79" t="s">
        <v>21</v>
      </c>
      <c r="AF79">
        <v>4</v>
      </c>
      <c r="AG79">
        <v>5</v>
      </c>
      <c r="AH79">
        <v>5</v>
      </c>
      <c r="AI79">
        <v>1.038802</v>
      </c>
      <c r="AJ79" t="s">
        <v>21</v>
      </c>
      <c r="AK79">
        <v>0.91565890000000005</v>
      </c>
      <c r="AL79">
        <v>0.97615419999999997</v>
      </c>
      <c r="AM79">
        <v>0.933948</v>
      </c>
    </row>
    <row r="80" spans="1:39" ht="14.25" customHeight="1">
      <c r="A80" s="52" t="s">
        <v>19</v>
      </c>
      <c r="B80" s="53"/>
      <c r="C80" s="43"/>
      <c r="D80" s="54"/>
      <c r="E80" s="58">
        <v>13.1</v>
      </c>
      <c r="F80" s="46" t="s">
        <v>142</v>
      </c>
      <c r="G80" s="50" t="s">
        <v>143</v>
      </c>
      <c r="H80" s="124"/>
      <c r="I80" s="48">
        <f t="shared" ref="I80:I83" si="68">Y79</f>
        <v>4.4266569999999996</v>
      </c>
      <c r="J80" s="123"/>
      <c r="K80" s="48">
        <f t="shared" ref="K80:N83" si="69">AA79</f>
        <v>3.7749700000000002</v>
      </c>
      <c r="L80" s="48">
        <f t="shared" si="69"/>
        <v>4.6502140000000001</v>
      </c>
      <c r="M80" s="66">
        <f t="shared" si="69"/>
        <v>4.800408</v>
      </c>
      <c r="N80" s="51">
        <f t="shared" si="69"/>
        <v>5</v>
      </c>
      <c r="O80" s="123"/>
      <c r="P80" s="48">
        <f t="shared" ref="P80:S83" si="70">AF79</f>
        <v>4</v>
      </c>
      <c r="Q80" s="48">
        <f t="shared" si="70"/>
        <v>5</v>
      </c>
      <c r="R80" s="51">
        <f t="shared" si="70"/>
        <v>5</v>
      </c>
      <c r="S80" s="67">
        <f t="shared" si="70"/>
        <v>1.038802</v>
      </c>
      <c r="T80" s="123"/>
      <c r="U80" s="48">
        <f t="shared" ref="U80:W83" si="71">AK79</f>
        <v>0.91565890000000005</v>
      </c>
      <c r="V80" s="48">
        <f t="shared" si="71"/>
        <v>0.97615419999999997</v>
      </c>
      <c r="W80" s="51">
        <f t="shared" si="71"/>
        <v>0.933948</v>
      </c>
      <c r="Y80">
        <v>4.234934</v>
      </c>
      <c r="Z80" t="s">
        <v>21</v>
      </c>
      <c r="AA80">
        <v>3.934164</v>
      </c>
      <c r="AB80">
        <v>4.2485559999999998</v>
      </c>
      <c r="AC80">
        <v>4.4427680000000001</v>
      </c>
      <c r="AD80">
        <v>4</v>
      </c>
      <c r="AE80" t="s">
        <v>21</v>
      </c>
      <c r="AF80">
        <v>4</v>
      </c>
      <c r="AG80">
        <v>4</v>
      </c>
      <c r="AH80">
        <v>5</v>
      </c>
      <c r="AI80">
        <v>1.0868180000000001</v>
      </c>
      <c r="AJ80" t="s">
        <v>21</v>
      </c>
      <c r="AK80">
        <v>0.83656660000000005</v>
      </c>
      <c r="AL80">
        <v>1.1266780000000001</v>
      </c>
      <c r="AM80">
        <v>1.170987</v>
      </c>
    </row>
    <row r="81" spans="1:39" ht="14.25" customHeight="1">
      <c r="A81" s="52" t="s">
        <v>19</v>
      </c>
      <c r="B81" s="53"/>
      <c r="C81" s="43"/>
      <c r="D81" s="54"/>
      <c r="E81" s="58">
        <v>13.2</v>
      </c>
      <c r="F81" s="46" t="s">
        <v>144</v>
      </c>
      <c r="G81" s="74" t="s">
        <v>145</v>
      </c>
      <c r="H81" s="124"/>
      <c r="I81" s="51">
        <f t="shared" si="68"/>
        <v>4.234934</v>
      </c>
      <c r="J81" s="123"/>
      <c r="K81" s="48">
        <f t="shared" si="69"/>
        <v>3.934164</v>
      </c>
      <c r="L81" s="48">
        <f t="shared" si="69"/>
        <v>4.2485559999999998</v>
      </c>
      <c r="M81" s="66">
        <f t="shared" si="69"/>
        <v>4.4427680000000001</v>
      </c>
      <c r="N81" s="51">
        <f t="shared" si="69"/>
        <v>4</v>
      </c>
      <c r="O81" s="123"/>
      <c r="P81" s="48">
        <f t="shared" si="70"/>
        <v>4</v>
      </c>
      <c r="Q81" s="48">
        <f t="shared" si="70"/>
        <v>4</v>
      </c>
      <c r="R81" s="51">
        <f t="shared" si="70"/>
        <v>5</v>
      </c>
      <c r="S81" s="67">
        <f t="shared" si="70"/>
        <v>1.0868180000000001</v>
      </c>
      <c r="T81" s="123"/>
      <c r="U81" s="48">
        <f t="shared" si="71"/>
        <v>0.83656660000000005</v>
      </c>
      <c r="V81" s="48">
        <f t="shared" si="71"/>
        <v>1.1266780000000001</v>
      </c>
      <c r="W81" s="51">
        <f t="shared" si="71"/>
        <v>1.170987</v>
      </c>
      <c r="Y81">
        <v>4.251881</v>
      </c>
      <c r="Z81" t="s">
        <v>21</v>
      </c>
      <c r="AA81">
        <v>3.958558</v>
      </c>
      <c r="AB81">
        <v>4.1399239999999997</v>
      </c>
      <c r="AC81">
        <v>4.6016959999999996</v>
      </c>
      <c r="AD81">
        <v>4</v>
      </c>
      <c r="AE81" t="s">
        <v>21</v>
      </c>
      <c r="AF81">
        <v>4</v>
      </c>
      <c r="AG81">
        <v>4</v>
      </c>
      <c r="AH81">
        <v>5</v>
      </c>
      <c r="AI81">
        <v>1.078918</v>
      </c>
      <c r="AJ81" t="s">
        <v>21</v>
      </c>
      <c r="AK81">
        <v>0.90651440000000005</v>
      </c>
      <c r="AL81">
        <v>1.1050450000000001</v>
      </c>
      <c r="AM81">
        <v>1.1081529999999999</v>
      </c>
    </row>
    <row r="82" spans="1:39" ht="14.25" customHeight="1">
      <c r="A82" s="52" t="s">
        <v>19</v>
      </c>
      <c r="B82" s="53"/>
      <c r="C82" s="43"/>
      <c r="D82" s="54"/>
      <c r="E82" s="58">
        <v>13.3</v>
      </c>
      <c r="F82" s="82" t="s">
        <v>146</v>
      </c>
      <c r="G82" s="50" t="s">
        <v>147</v>
      </c>
      <c r="H82" s="124"/>
      <c r="I82" s="48">
        <f t="shared" si="68"/>
        <v>4.251881</v>
      </c>
      <c r="J82" s="123"/>
      <c r="K82" s="48">
        <f t="shared" si="69"/>
        <v>3.958558</v>
      </c>
      <c r="L82" s="48">
        <f t="shared" si="69"/>
        <v>4.1399239999999997</v>
      </c>
      <c r="M82" s="66">
        <f t="shared" si="69"/>
        <v>4.6016959999999996</v>
      </c>
      <c r="N82" s="51">
        <f t="shared" si="69"/>
        <v>4</v>
      </c>
      <c r="O82" s="123"/>
      <c r="P82" s="48">
        <f t="shared" si="70"/>
        <v>4</v>
      </c>
      <c r="Q82" s="48">
        <f t="shared" si="70"/>
        <v>4</v>
      </c>
      <c r="R82" s="51">
        <f t="shared" si="70"/>
        <v>5</v>
      </c>
      <c r="S82" s="67">
        <f t="shared" si="70"/>
        <v>1.078918</v>
      </c>
      <c r="T82" s="123"/>
      <c r="U82" s="48">
        <f t="shared" si="71"/>
        <v>0.90651440000000005</v>
      </c>
      <c r="V82" s="48">
        <f t="shared" si="71"/>
        <v>1.1050450000000001</v>
      </c>
      <c r="W82" s="51">
        <f t="shared" si="71"/>
        <v>1.1081529999999999</v>
      </c>
      <c r="Y82">
        <v>4.3052109999999999</v>
      </c>
      <c r="Z82" t="s">
        <v>21</v>
      </c>
      <c r="AA82">
        <v>3.987282</v>
      </c>
      <c r="AB82">
        <v>4.4743209999999998</v>
      </c>
      <c r="AC82">
        <v>4.4408450000000004</v>
      </c>
      <c r="AD82">
        <v>4</v>
      </c>
      <c r="AE82" t="s">
        <v>21</v>
      </c>
      <c r="AF82">
        <v>4</v>
      </c>
      <c r="AG82">
        <v>5</v>
      </c>
      <c r="AH82">
        <v>5</v>
      </c>
      <c r="AI82">
        <v>0.98128669999999996</v>
      </c>
      <c r="AJ82" t="s">
        <v>21</v>
      </c>
      <c r="AK82">
        <v>0.83626259999999997</v>
      </c>
      <c r="AL82">
        <v>1.065653</v>
      </c>
      <c r="AM82">
        <v>0.96561960000000002</v>
      </c>
    </row>
    <row r="83" spans="1:39" ht="14.25" customHeight="1">
      <c r="A83" s="52" t="s">
        <v>19</v>
      </c>
      <c r="B83" s="53"/>
      <c r="C83" s="43"/>
      <c r="D83" s="54"/>
      <c r="E83" s="58">
        <v>13.4</v>
      </c>
      <c r="F83" s="83" t="s">
        <v>148</v>
      </c>
      <c r="G83" s="50" t="s">
        <v>149</v>
      </c>
      <c r="H83" s="124"/>
      <c r="I83" s="48">
        <f t="shared" si="68"/>
        <v>4.3052109999999999</v>
      </c>
      <c r="J83" s="123"/>
      <c r="K83" s="48">
        <f t="shared" si="69"/>
        <v>3.987282</v>
      </c>
      <c r="L83" s="48">
        <f t="shared" si="69"/>
        <v>4.4743209999999998</v>
      </c>
      <c r="M83" s="66">
        <f t="shared" si="69"/>
        <v>4.4408450000000004</v>
      </c>
      <c r="N83" s="51">
        <f t="shared" si="69"/>
        <v>4</v>
      </c>
      <c r="O83" s="123"/>
      <c r="P83" s="48">
        <f t="shared" si="70"/>
        <v>4</v>
      </c>
      <c r="Q83" s="48">
        <f t="shared" si="70"/>
        <v>5</v>
      </c>
      <c r="R83" s="51">
        <f t="shared" si="70"/>
        <v>5</v>
      </c>
      <c r="S83" s="67">
        <f t="shared" si="70"/>
        <v>0.98128669999999996</v>
      </c>
      <c r="T83" s="123"/>
      <c r="U83" s="48">
        <f t="shared" si="71"/>
        <v>0.83626259999999997</v>
      </c>
      <c r="V83" s="48">
        <f t="shared" si="71"/>
        <v>1.065653</v>
      </c>
      <c r="W83" s="51">
        <f t="shared" si="71"/>
        <v>0.96561960000000002</v>
      </c>
    </row>
    <row r="84" spans="1:39" ht="14.25" customHeight="1">
      <c r="A84" s="32"/>
      <c r="B84" s="33" t="s">
        <v>150</v>
      </c>
      <c r="C84" s="34"/>
      <c r="D84" s="35"/>
      <c r="E84" s="34"/>
      <c r="F84" s="36"/>
      <c r="G84" s="36"/>
      <c r="H84" s="36"/>
      <c r="I84" s="55"/>
      <c r="J84" s="55"/>
      <c r="K84" s="55"/>
      <c r="L84" s="55"/>
      <c r="M84" s="56"/>
      <c r="N84" s="55"/>
      <c r="O84" s="55"/>
      <c r="P84" s="55"/>
      <c r="Q84" s="55"/>
      <c r="R84" s="55"/>
      <c r="S84" s="57"/>
      <c r="T84" s="55"/>
      <c r="U84" s="55"/>
      <c r="V84" s="55"/>
      <c r="W84" s="55"/>
    </row>
    <row r="85" spans="1:39" ht="14.25" customHeight="1">
      <c r="A85" s="105" t="s">
        <v>16</v>
      </c>
      <c r="B85" s="108"/>
      <c r="C85" s="112"/>
      <c r="D85" s="108" t="s">
        <v>151</v>
      </c>
      <c r="E85" s="108" t="s">
        <v>152</v>
      </c>
      <c r="F85" s="120"/>
      <c r="G85" s="121"/>
      <c r="H85" s="121"/>
      <c r="I85" s="110">
        <f>AVERAGE(I86:I87)</f>
        <v>4.7419750000000001</v>
      </c>
      <c r="J85" s="123"/>
      <c r="K85" s="110">
        <f>AVERAGE(K86:K87)</f>
        <v>3.8</v>
      </c>
      <c r="L85" s="110">
        <f>AVERAGE(L86:L87)</f>
        <v>4.538017</v>
      </c>
      <c r="M85" s="117">
        <f>AVERAGE(M86:M87)</f>
        <v>4.9486480000000004</v>
      </c>
      <c r="N85" s="110">
        <f>AVERAGE(N86:N87)</f>
        <v>5</v>
      </c>
      <c r="O85" s="123"/>
      <c r="P85" s="110">
        <f>AVERAGE(P86:P87)</f>
        <v>4</v>
      </c>
      <c r="Q85" s="110">
        <f>AVERAGE(Q86:Q87)</f>
        <v>5</v>
      </c>
      <c r="R85" s="110">
        <f>AVERAGE(R86:R87)</f>
        <v>5</v>
      </c>
      <c r="S85" s="111">
        <f>AVERAGE(S86:S87)</f>
        <v>1.0809079499999998</v>
      </c>
      <c r="T85" s="123"/>
      <c r="U85" s="110">
        <f>AVERAGE(U86:U87)</f>
        <v>1.513288</v>
      </c>
      <c r="V85" s="110">
        <f>AVERAGE(V86:V87)</f>
        <v>0.9729468</v>
      </c>
      <c r="W85" s="110">
        <f>AVERAGE(W86:W87)</f>
        <v>0.96813294999999999</v>
      </c>
      <c r="Y85">
        <v>5.0716320000000001</v>
      </c>
      <c r="Z85" t="s">
        <v>21</v>
      </c>
      <c r="AA85" t="s">
        <v>21</v>
      </c>
      <c r="AB85" t="s">
        <v>21</v>
      </c>
      <c r="AC85">
        <v>5.0716320000000001</v>
      </c>
      <c r="AD85">
        <v>5</v>
      </c>
      <c r="AE85" t="s">
        <v>21</v>
      </c>
      <c r="AF85" t="s">
        <v>21</v>
      </c>
      <c r="AG85" t="s">
        <v>21</v>
      </c>
      <c r="AH85">
        <v>5</v>
      </c>
      <c r="AI85">
        <v>0.89745889999999995</v>
      </c>
      <c r="AJ85" t="s">
        <v>21</v>
      </c>
      <c r="AK85" t="s">
        <v>21</v>
      </c>
      <c r="AL85" t="s">
        <v>21</v>
      </c>
      <c r="AM85">
        <v>0.89745889999999995</v>
      </c>
    </row>
    <row r="86" spans="1:39" ht="14.25" customHeight="1">
      <c r="A86" s="52" t="s">
        <v>19</v>
      </c>
      <c r="B86" s="53"/>
      <c r="C86" s="43"/>
      <c r="D86" s="54"/>
      <c r="E86" s="58">
        <v>14.1</v>
      </c>
      <c r="F86" s="82" t="s">
        <v>153</v>
      </c>
      <c r="G86" s="50" t="s">
        <v>154</v>
      </c>
      <c r="H86" s="124"/>
      <c r="I86" s="48">
        <f t="shared" ref="I86:I87" si="72">Y85</f>
        <v>5.0716320000000001</v>
      </c>
      <c r="J86" s="123"/>
      <c r="K86" s="123"/>
      <c r="L86" s="123"/>
      <c r="M86" s="66">
        <f t="shared" ref="M86:N87" si="73">AC85</f>
        <v>5.0716320000000001</v>
      </c>
      <c r="N86" s="48">
        <f t="shared" si="73"/>
        <v>5</v>
      </c>
      <c r="O86" s="123"/>
      <c r="P86" s="123"/>
      <c r="Q86" s="123"/>
      <c r="R86" s="51">
        <f t="shared" ref="R86:S87" si="74">AH85</f>
        <v>5</v>
      </c>
      <c r="S86" s="49">
        <f t="shared" si="74"/>
        <v>0.89745889999999995</v>
      </c>
      <c r="T86" s="123"/>
      <c r="U86" s="123"/>
      <c r="V86" s="123"/>
      <c r="W86" s="51">
        <f t="shared" ref="W86:W87" si="75">AM85</f>
        <v>0.89745889999999995</v>
      </c>
      <c r="Y86">
        <v>4.412318</v>
      </c>
      <c r="Z86" t="s">
        <v>21</v>
      </c>
      <c r="AA86">
        <v>3.8</v>
      </c>
      <c r="AB86">
        <v>4.538017</v>
      </c>
      <c r="AC86">
        <v>4.8256639999999997</v>
      </c>
      <c r="AD86">
        <v>5</v>
      </c>
      <c r="AE86" t="s">
        <v>21</v>
      </c>
      <c r="AF86">
        <v>4</v>
      </c>
      <c r="AG86">
        <v>5</v>
      </c>
      <c r="AH86">
        <v>5</v>
      </c>
      <c r="AI86">
        <v>1.264357</v>
      </c>
      <c r="AJ86" t="s">
        <v>21</v>
      </c>
      <c r="AK86">
        <v>1.513288</v>
      </c>
      <c r="AL86">
        <v>0.9729468</v>
      </c>
      <c r="AM86">
        <v>1.038807</v>
      </c>
    </row>
    <row r="87" spans="1:39" ht="14.25" customHeight="1">
      <c r="A87" s="52" t="s">
        <v>19</v>
      </c>
      <c r="B87" s="53"/>
      <c r="C87" s="43"/>
      <c r="D87" s="54"/>
      <c r="E87" s="58">
        <v>14.2</v>
      </c>
      <c r="F87" s="46" t="s">
        <v>155</v>
      </c>
      <c r="G87" s="50" t="s">
        <v>156</v>
      </c>
      <c r="H87" s="124"/>
      <c r="I87" s="48">
        <f t="shared" si="72"/>
        <v>4.412318</v>
      </c>
      <c r="J87" s="123"/>
      <c r="K87" s="48">
        <f t="shared" ref="K87:L87" si="76">AA86</f>
        <v>3.8</v>
      </c>
      <c r="L87" s="48">
        <f t="shared" si="76"/>
        <v>4.538017</v>
      </c>
      <c r="M87" s="66">
        <f t="shared" si="73"/>
        <v>4.8256639999999997</v>
      </c>
      <c r="N87" s="48">
        <f t="shared" si="73"/>
        <v>5</v>
      </c>
      <c r="O87" s="123"/>
      <c r="P87" s="48">
        <f t="shared" ref="P87:Q87" si="77">AF86</f>
        <v>4</v>
      </c>
      <c r="Q87" s="48">
        <f t="shared" si="77"/>
        <v>5</v>
      </c>
      <c r="R87" s="51">
        <f t="shared" si="74"/>
        <v>5</v>
      </c>
      <c r="S87" s="49">
        <f t="shared" si="74"/>
        <v>1.264357</v>
      </c>
      <c r="T87" s="123"/>
      <c r="U87" s="48">
        <f t="shared" ref="U87:V87" si="78">AK86</f>
        <v>1.513288</v>
      </c>
      <c r="V87" s="48">
        <f t="shared" si="78"/>
        <v>0.9729468</v>
      </c>
      <c r="W87" s="51">
        <f t="shared" si="75"/>
        <v>1.038807</v>
      </c>
    </row>
    <row r="88" spans="1:39" ht="14.25" customHeight="1">
      <c r="A88" s="105" t="s">
        <v>16</v>
      </c>
      <c r="B88" s="108"/>
      <c r="C88" s="112"/>
      <c r="D88" s="108" t="s">
        <v>157</v>
      </c>
      <c r="E88" s="108" t="s">
        <v>158</v>
      </c>
      <c r="F88" s="120"/>
      <c r="G88" s="121"/>
      <c r="H88" s="121"/>
      <c r="I88" s="110">
        <f t="shared" ref="I88:W88" si="79">AVERAGE(I89:I90)</f>
        <v>4.8258869999999998</v>
      </c>
      <c r="J88" s="110">
        <f t="shared" si="79"/>
        <v>4.9639784999999996</v>
      </c>
      <c r="K88" s="110">
        <f t="shared" si="79"/>
        <v>4.1873749999999994</v>
      </c>
      <c r="L88" s="110">
        <f t="shared" si="79"/>
        <v>4.9357784999999996</v>
      </c>
      <c r="M88" s="117">
        <f t="shared" si="79"/>
        <v>5.2015364999999996</v>
      </c>
      <c r="N88" s="110">
        <f t="shared" si="79"/>
        <v>5</v>
      </c>
      <c r="O88" s="110">
        <f t="shared" si="79"/>
        <v>5</v>
      </c>
      <c r="P88" s="110">
        <f t="shared" si="79"/>
        <v>4</v>
      </c>
      <c r="Q88" s="110">
        <f t="shared" si="79"/>
        <v>5</v>
      </c>
      <c r="R88" s="110">
        <f t="shared" si="79"/>
        <v>5</v>
      </c>
      <c r="S88" s="111">
        <f t="shared" si="79"/>
        <v>0.9728275500000001</v>
      </c>
      <c r="T88" s="110">
        <f t="shared" si="79"/>
        <v>0.72480005000000003</v>
      </c>
      <c r="U88" s="110">
        <f t="shared" si="79"/>
        <v>0.88611519999999999</v>
      </c>
      <c r="V88" s="110">
        <f t="shared" si="79"/>
        <v>1.0175772999999999</v>
      </c>
      <c r="W88" s="110">
        <f t="shared" si="79"/>
        <v>0.9288038999999999</v>
      </c>
      <c r="Y88">
        <v>4.8789819999999997</v>
      </c>
      <c r="Z88">
        <v>5.1612900000000002</v>
      </c>
      <c r="AA88">
        <v>4.2044090000000001</v>
      </c>
      <c r="AB88">
        <v>4.9101679999999996</v>
      </c>
      <c r="AC88">
        <v>5.221393</v>
      </c>
      <c r="AD88">
        <v>5</v>
      </c>
      <c r="AE88">
        <v>5</v>
      </c>
      <c r="AF88">
        <v>4</v>
      </c>
      <c r="AG88">
        <v>5</v>
      </c>
      <c r="AH88">
        <v>5</v>
      </c>
      <c r="AI88">
        <v>1.0072490000000001</v>
      </c>
      <c r="AJ88">
        <v>0.72826310000000005</v>
      </c>
      <c r="AK88">
        <v>0.95088019999999995</v>
      </c>
      <c r="AL88">
        <v>1.0523149999999999</v>
      </c>
      <c r="AM88">
        <v>0.95240769999999997</v>
      </c>
    </row>
    <row r="89" spans="1:39" ht="14.25" customHeight="1">
      <c r="A89" s="52" t="s">
        <v>19</v>
      </c>
      <c r="B89" s="53"/>
      <c r="C89" s="43"/>
      <c r="D89" s="54"/>
      <c r="E89" s="58">
        <v>15.1</v>
      </c>
      <c r="F89" s="46" t="s">
        <v>159</v>
      </c>
      <c r="G89" s="50" t="s">
        <v>160</v>
      </c>
      <c r="H89" s="124"/>
      <c r="I89" s="48">
        <f t="shared" ref="I89:W90" si="80">Y88</f>
        <v>4.8789819999999997</v>
      </c>
      <c r="J89" s="48">
        <f t="shared" si="80"/>
        <v>5.1612900000000002</v>
      </c>
      <c r="K89" s="48">
        <f t="shared" si="80"/>
        <v>4.2044090000000001</v>
      </c>
      <c r="L89" s="48">
        <f t="shared" si="80"/>
        <v>4.9101679999999996</v>
      </c>
      <c r="M89" s="66">
        <f t="shared" si="80"/>
        <v>5.221393</v>
      </c>
      <c r="N89" s="51">
        <f t="shared" si="80"/>
        <v>5</v>
      </c>
      <c r="O89" s="48">
        <f t="shared" si="80"/>
        <v>5</v>
      </c>
      <c r="P89" s="48">
        <f t="shared" si="80"/>
        <v>4</v>
      </c>
      <c r="Q89" s="48">
        <f t="shared" si="80"/>
        <v>5</v>
      </c>
      <c r="R89" s="51">
        <f t="shared" si="80"/>
        <v>5</v>
      </c>
      <c r="S89" s="67">
        <f t="shared" si="80"/>
        <v>1.0072490000000001</v>
      </c>
      <c r="T89" s="48">
        <f t="shared" si="80"/>
        <v>0.72826310000000005</v>
      </c>
      <c r="U89" s="48">
        <f t="shared" si="80"/>
        <v>0.95088019999999995</v>
      </c>
      <c r="V89" s="48">
        <f t="shared" si="80"/>
        <v>1.0523149999999999</v>
      </c>
      <c r="W89" s="51">
        <f t="shared" si="80"/>
        <v>0.95240769999999997</v>
      </c>
      <c r="Y89">
        <v>4.7727919999999999</v>
      </c>
      <c r="Z89">
        <v>4.766667</v>
      </c>
      <c r="AA89">
        <v>4.1703409999999996</v>
      </c>
      <c r="AB89">
        <v>4.9613889999999996</v>
      </c>
      <c r="AC89">
        <v>5.1816800000000001</v>
      </c>
      <c r="AD89">
        <v>5</v>
      </c>
      <c r="AE89">
        <v>5</v>
      </c>
      <c r="AF89">
        <v>4</v>
      </c>
      <c r="AG89">
        <v>5</v>
      </c>
      <c r="AH89">
        <v>5</v>
      </c>
      <c r="AI89">
        <v>0.93840610000000002</v>
      </c>
      <c r="AJ89">
        <v>0.72133700000000001</v>
      </c>
      <c r="AK89">
        <v>0.82135020000000003</v>
      </c>
      <c r="AL89">
        <v>0.98283960000000004</v>
      </c>
      <c r="AM89">
        <v>0.90520009999999995</v>
      </c>
    </row>
    <row r="90" spans="1:39" ht="14.25" customHeight="1">
      <c r="A90" s="52" t="s">
        <v>19</v>
      </c>
      <c r="B90" s="53"/>
      <c r="C90" s="43"/>
      <c r="D90" s="54"/>
      <c r="E90" s="58">
        <v>15.2</v>
      </c>
      <c r="F90" s="46" t="s">
        <v>161</v>
      </c>
      <c r="G90" s="50" t="s">
        <v>162</v>
      </c>
      <c r="H90" s="124"/>
      <c r="I90" s="48">
        <f t="shared" si="80"/>
        <v>4.7727919999999999</v>
      </c>
      <c r="J90" s="48">
        <f t="shared" si="80"/>
        <v>4.766667</v>
      </c>
      <c r="K90" s="48">
        <f t="shared" si="80"/>
        <v>4.1703409999999996</v>
      </c>
      <c r="L90" s="48">
        <f t="shared" si="80"/>
        <v>4.9613889999999996</v>
      </c>
      <c r="M90" s="66">
        <f t="shared" si="80"/>
        <v>5.1816800000000001</v>
      </c>
      <c r="N90" s="51">
        <f t="shared" si="80"/>
        <v>5</v>
      </c>
      <c r="O90" s="48">
        <f t="shared" si="80"/>
        <v>5</v>
      </c>
      <c r="P90" s="48">
        <f t="shared" si="80"/>
        <v>4</v>
      </c>
      <c r="Q90" s="48">
        <f t="shared" si="80"/>
        <v>5</v>
      </c>
      <c r="R90" s="51">
        <f t="shared" si="80"/>
        <v>5</v>
      </c>
      <c r="S90" s="67">
        <f t="shared" si="80"/>
        <v>0.93840610000000002</v>
      </c>
      <c r="T90" s="48">
        <f t="shared" si="80"/>
        <v>0.72133700000000001</v>
      </c>
      <c r="U90" s="48">
        <f t="shared" si="80"/>
        <v>0.82135020000000003</v>
      </c>
      <c r="V90" s="48">
        <f t="shared" si="80"/>
        <v>0.98283960000000004</v>
      </c>
      <c r="W90" s="51">
        <f t="shared" si="80"/>
        <v>0.90520009999999995</v>
      </c>
    </row>
    <row r="91" spans="1:39" ht="14.25" customHeight="1">
      <c r="A91" s="32"/>
      <c r="B91" s="33" t="s">
        <v>163</v>
      </c>
      <c r="C91" s="34"/>
      <c r="D91" s="35"/>
      <c r="E91" s="34"/>
      <c r="F91" s="36"/>
      <c r="G91" s="36"/>
      <c r="H91" s="36"/>
      <c r="I91" s="55"/>
      <c r="J91" s="55"/>
      <c r="K91" s="55"/>
      <c r="L91" s="55"/>
      <c r="M91" s="56"/>
      <c r="N91" s="55"/>
      <c r="O91" s="55"/>
      <c r="P91" s="55"/>
      <c r="Q91" s="55"/>
      <c r="R91" s="55"/>
      <c r="S91" s="57"/>
      <c r="T91" s="55"/>
      <c r="U91" s="55"/>
      <c r="V91" s="55"/>
      <c r="W91" s="55"/>
    </row>
    <row r="92" spans="1:39" ht="25.5" customHeight="1">
      <c r="A92" s="105" t="s">
        <v>16</v>
      </c>
      <c r="B92" s="108"/>
      <c r="C92" s="112"/>
      <c r="D92" s="108" t="s">
        <v>164</v>
      </c>
      <c r="E92" s="138" t="s">
        <v>165</v>
      </c>
      <c r="F92" s="141"/>
      <c r="G92" s="142"/>
      <c r="H92" s="109">
        <v>5</v>
      </c>
      <c r="I92" s="110">
        <f>AVERAGE(I93:I96)</f>
        <v>4.4992480000000006</v>
      </c>
      <c r="J92" s="123"/>
      <c r="K92" s="110">
        <f>AVERAGE(K93:K96)</f>
        <v>3.8129312500000001</v>
      </c>
      <c r="L92" s="110">
        <f>AVERAGE(L93:L96)</f>
        <v>4.8294110000000003</v>
      </c>
      <c r="M92" s="117">
        <f>AVERAGE(M93:M96)</f>
        <v>4.8894875000000004</v>
      </c>
      <c r="N92" s="110">
        <f>AVERAGE(N93:N96)</f>
        <v>4.75</v>
      </c>
      <c r="O92" s="123"/>
      <c r="P92" s="110">
        <f>AVERAGE(P93:P96)</f>
        <v>3.75</v>
      </c>
      <c r="Q92" s="110">
        <f>AVERAGE(Q93:Q96)</f>
        <v>5</v>
      </c>
      <c r="R92" s="110">
        <f>AVERAGE(R93:R96)</f>
        <v>5</v>
      </c>
      <c r="S92" s="111">
        <f>AVERAGE(S93:S96)</f>
        <v>1.19512975</v>
      </c>
      <c r="T92" s="123"/>
      <c r="U92" s="110">
        <f>AVERAGE(U93:U96)</f>
        <v>1.1559424999999999</v>
      </c>
      <c r="V92" s="110">
        <f>AVERAGE(V93:V96)</f>
        <v>1.0858663333333334</v>
      </c>
      <c r="W92" s="110">
        <f>AVERAGE(W93:W96)</f>
        <v>0.99899292500000003</v>
      </c>
      <c r="Y92">
        <v>4.3172579999999998</v>
      </c>
      <c r="Z92" t="s">
        <v>21</v>
      </c>
      <c r="AA92">
        <v>3.7946089999999999</v>
      </c>
      <c r="AB92" t="s">
        <v>21</v>
      </c>
      <c r="AC92">
        <v>4.7792469999999998</v>
      </c>
      <c r="AD92">
        <v>4</v>
      </c>
      <c r="AE92" t="s">
        <v>21</v>
      </c>
      <c r="AF92">
        <v>4</v>
      </c>
      <c r="AG92" t="s">
        <v>21</v>
      </c>
      <c r="AH92">
        <v>5</v>
      </c>
      <c r="AI92">
        <v>1.2899160000000001</v>
      </c>
      <c r="AJ92" t="s">
        <v>21</v>
      </c>
      <c r="AK92">
        <v>1.234205</v>
      </c>
      <c r="AL92" t="s">
        <v>21</v>
      </c>
      <c r="AM92">
        <v>1.1627179999999999</v>
      </c>
    </row>
    <row r="93" spans="1:39" ht="14.25" customHeight="1">
      <c r="A93" s="52" t="s">
        <v>19</v>
      </c>
      <c r="B93" s="53"/>
      <c r="C93" s="43"/>
      <c r="D93" s="54"/>
      <c r="E93" s="58">
        <v>16.100000000000001</v>
      </c>
      <c r="F93" s="46" t="s">
        <v>166</v>
      </c>
      <c r="G93" s="74" t="s">
        <v>167</v>
      </c>
      <c r="H93" s="124"/>
      <c r="I93" s="51">
        <f t="shared" ref="I93:I96" si="81">Y92</f>
        <v>4.3172579999999998</v>
      </c>
      <c r="J93" s="123"/>
      <c r="K93" s="48">
        <f t="shared" ref="K93:L96" si="82">AA92</f>
        <v>3.7946089999999999</v>
      </c>
      <c r="L93" s="123"/>
      <c r="M93" s="66">
        <f t="shared" ref="M93:N96" si="83">AC92</f>
        <v>4.7792469999999998</v>
      </c>
      <c r="N93" s="51">
        <f t="shared" si="83"/>
        <v>4</v>
      </c>
      <c r="O93" s="123"/>
      <c r="P93" s="48">
        <f t="shared" ref="P93:Q96" si="84">AF92</f>
        <v>4</v>
      </c>
      <c r="Q93" s="123"/>
      <c r="R93" s="51">
        <f t="shared" ref="R93:S96" si="85">AH92</f>
        <v>5</v>
      </c>
      <c r="S93" s="67">
        <f t="shared" si="85"/>
        <v>1.2899160000000001</v>
      </c>
      <c r="T93" s="123"/>
      <c r="U93" s="48">
        <f t="shared" ref="U93:V96" si="86">AK92</f>
        <v>1.234205</v>
      </c>
      <c r="V93" s="123"/>
      <c r="W93" s="51">
        <f t="shared" ref="W93:W96" si="87">AM92</f>
        <v>1.1627179999999999</v>
      </c>
      <c r="Y93">
        <v>4.5462680000000004</v>
      </c>
      <c r="Z93" t="s">
        <v>21</v>
      </c>
      <c r="AA93">
        <v>3.9998300000000002</v>
      </c>
      <c r="AB93">
        <v>4.7843020000000003</v>
      </c>
      <c r="AC93">
        <v>4.7758620000000001</v>
      </c>
      <c r="AD93">
        <v>5</v>
      </c>
      <c r="AE93" t="s">
        <v>21</v>
      </c>
      <c r="AF93">
        <v>4</v>
      </c>
      <c r="AG93">
        <v>5</v>
      </c>
      <c r="AH93">
        <v>5</v>
      </c>
      <c r="AI93">
        <v>1.110652</v>
      </c>
      <c r="AJ93" t="s">
        <v>21</v>
      </c>
      <c r="AK93">
        <v>1.0580039999999999</v>
      </c>
      <c r="AL93">
        <v>1.1146590000000001</v>
      </c>
      <c r="AM93">
        <v>0.99426899999999996</v>
      </c>
    </row>
    <row r="94" spans="1:39" ht="14.25" customHeight="1">
      <c r="A94" s="52" t="s">
        <v>19</v>
      </c>
      <c r="B94" s="53"/>
      <c r="C94" s="43"/>
      <c r="D94" s="54"/>
      <c r="E94" s="58">
        <v>16.2</v>
      </c>
      <c r="F94" s="46" t="s">
        <v>168</v>
      </c>
      <c r="G94" s="50" t="s">
        <v>169</v>
      </c>
      <c r="H94" s="50">
        <v>5</v>
      </c>
      <c r="I94" s="48">
        <f t="shared" si="81"/>
        <v>4.5462680000000004</v>
      </c>
      <c r="J94" s="123"/>
      <c r="K94" s="48">
        <f t="shared" si="82"/>
        <v>3.9998300000000002</v>
      </c>
      <c r="L94" s="48">
        <f t="shared" si="82"/>
        <v>4.7843020000000003</v>
      </c>
      <c r="M94" s="66">
        <f t="shared" si="83"/>
        <v>4.7758620000000001</v>
      </c>
      <c r="N94" s="51">
        <f t="shared" si="83"/>
        <v>5</v>
      </c>
      <c r="O94" s="123"/>
      <c r="P94" s="48">
        <f t="shared" si="84"/>
        <v>4</v>
      </c>
      <c r="Q94" s="48">
        <f t="shared" si="84"/>
        <v>5</v>
      </c>
      <c r="R94" s="51">
        <f t="shared" si="85"/>
        <v>5</v>
      </c>
      <c r="S94" s="67">
        <f t="shared" si="85"/>
        <v>1.110652</v>
      </c>
      <c r="T94" s="123"/>
      <c r="U94" s="48">
        <f t="shared" si="86"/>
        <v>1.0580039999999999</v>
      </c>
      <c r="V94" s="48">
        <f t="shared" si="86"/>
        <v>1.1146590000000001</v>
      </c>
      <c r="W94" s="51">
        <f t="shared" si="87"/>
        <v>0.99426899999999996</v>
      </c>
      <c r="Y94">
        <v>4.6165890000000003</v>
      </c>
      <c r="Z94" t="s">
        <v>21</v>
      </c>
      <c r="AA94">
        <v>3.9449920000000001</v>
      </c>
      <c r="AB94">
        <v>4.8756360000000001</v>
      </c>
      <c r="AC94">
        <v>4.9217050000000002</v>
      </c>
      <c r="AD94">
        <v>5</v>
      </c>
      <c r="AE94" t="s">
        <v>21</v>
      </c>
      <c r="AF94">
        <v>4</v>
      </c>
      <c r="AG94">
        <v>5</v>
      </c>
      <c r="AH94">
        <v>5</v>
      </c>
      <c r="AI94">
        <v>1.1511020000000001</v>
      </c>
      <c r="AJ94" t="s">
        <v>21</v>
      </c>
      <c r="AK94">
        <v>1.2152940000000001</v>
      </c>
      <c r="AL94">
        <v>1.094862</v>
      </c>
      <c r="AM94">
        <v>0.90256389999999997</v>
      </c>
    </row>
    <row r="95" spans="1:39" ht="14.25" customHeight="1">
      <c r="A95" s="52" t="s">
        <v>19</v>
      </c>
      <c r="B95" s="53"/>
      <c r="C95" s="43"/>
      <c r="D95" s="54"/>
      <c r="E95" s="58">
        <v>16.3</v>
      </c>
      <c r="F95" s="46" t="s">
        <v>170</v>
      </c>
      <c r="G95" s="50" t="s">
        <v>171</v>
      </c>
      <c r="H95" s="124"/>
      <c r="I95" s="48">
        <f t="shared" si="81"/>
        <v>4.6165890000000003</v>
      </c>
      <c r="J95" s="123"/>
      <c r="K95" s="48">
        <f t="shared" si="82"/>
        <v>3.9449920000000001</v>
      </c>
      <c r="L95" s="48">
        <f t="shared" si="82"/>
        <v>4.8756360000000001</v>
      </c>
      <c r="M95" s="66">
        <f t="shared" si="83"/>
        <v>4.9217050000000002</v>
      </c>
      <c r="N95" s="51">
        <f t="shared" si="83"/>
        <v>5</v>
      </c>
      <c r="O95" s="123"/>
      <c r="P95" s="48">
        <f t="shared" si="84"/>
        <v>4</v>
      </c>
      <c r="Q95" s="48">
        <f t="shared" si="84"/>
        <v>5</v>
      </c>
      <c r="R95" s="51">
        <f t="shared" si="85"/>
        <v>5</v>
      </c>
      <c r="S95" s="67">
        <f t="shared" si="85"/>
        <v>1.1511020000000001</v>
      </c>
      <c r="T95" s="123"/>
      <c r="U95" s="48">
        <f t="shared" si="86"/>
        <v>1.2152940000000001</v>
      </c>
      <c r="V95" s="48">
        <f t="shared" si="86"/>
        <v>1.094862</v>
      </c>
      <c r="W95" s="51">
        <f t="shared" si="87"/>
        <v>0.90256389999999997</v>
      </c>
      <c r="Y95">
        <v>4.516877</v>
      </c>
      <c r="Z95" t="s">
        <v>21</v>
      </c>
      <c r="AA95">
        <v>3.5122939999999998</v>
      </c>
      <c r="AB95">
        <v>4.8282949999999998</v>
      </c>
      <c r="AC95">
        <v>5.0811359999999999</v>
      </c>
      <c r="AD95">
        <v>5</v>
      </c>
      <c r="AE95" t="s">
        <v>21</v>
      </c>
      <c r="AF95">
        <v>3</v>
      </c>
      <c r="AG95">
        <v>5</v>
      </c>
      <c r="AH95">
        <v>5</v>
      </c>
      <c r="AI95">
        <v>1.2288490000000001</v>
      </c>
      <c r="AJ95" t="s">
        <v>21</v>
      </c>
      <c r="AK95">
        <v>1.1162669999999999</v>
      </c>
      <c r="AL95">
        <v>1.0480780000000001</v>
      </c>
      <c r="AM95">
        <v>0.93642080000000005</v>
      </c>
    </row>
    <row r="96" spans="1:39" ht="14.25" customHeight="1">
      <c r="A96" s="52" t="s">
        <v>19</v>
      </c>
      <c r="B96" s="53"/>
      <c r="C96" s="43"/>
      <c r="D96" s="54"/>
      <c r="E96" s="58">
        <v>16.399999999999999</v>
      </c>
      <c r="F96" s="46" t="s">
        <v>172</v>
      </c>
      <c r="G96" s="50" t="s">
        <v>173</v>
      </c>
      <c r="H96" s="50">
        <v>5</v>
      </c>
      <c r="I96" s="48">
        <f t="shared" si="81"/>
        <v>4.516877</v>
      </c>
      <c r="J96" s="123"/>
      <c r="K96" s="48">
        <f t="shared" si="82"/>
        <v>3.5122939999999998</v>
      </c>
      <c r="L96" s="48">
        <f t="shared" si="82"/>
        <v>4.8282949999999998</v>
      </c>
      <c r="M96" s="66">
        <f t="shared" si="83"/>
        <v>5.0811359999999999</v>
      </c>
      <c r="N96" s="51">
        <f t="shared" si="83"/>
        <v>5</v>
      </c>
      <c r="O96" s="123"/>
      <c r="P96" s="48">
        <f t="shared" si="84"/>
        <v>3</v>
      </c>
      <c r="Q96" s="48">
        <f t="shared" si="84"/>
        <v>5</v>
      </c>
      <c r="R96" s="51">
        <f t="shared" si="85"/>
        <v>5</v>
      </c>
      <c r="S96" s="67">
        <f t="shared" si="85"/>
        <v>1.2288490000000001</v>
      </c>
      <c r="T96" s="123"/>
      <c r="U96" s="48">
        <f t="shared" si="86"/>
        <v>1.1162669999999999</v>
      </c>
      <c r="V96" s="48">
        <f t="shared" si="86"/>
        <v>1.0480780000000001</v>
      </c>
      <c r="W96" s="51">
        <f t="shared" si="87"/>
        <v>0.93642080000000005</v>
      </c>
    </row>
    <row r="97" spans="1:39" ht="14.25" customHeight="1">
      <c r="A97" s="22" t="s">
        <v>174</v>
      </c>
      <c r="B97" s="23"/>
      <c r="C97" s="24"/>
      <c r="D97" s="25"/>
      <c r="E97" s="24"/>
      <c r="F97" s="68"/>
      <c r="G97" s="69"/>
      <c r="H97" s="69"/>
      <c r="I97" s="70"/>
      <c r="J97" s="70"/>
      <c r="K97" s="70"/>
      <c r="L97" s="70"/>
      <c r="M97" s="71"/>
      <c r="N97" s="70"/>
      <c r="O97" s="70"/>
      <c r="P97" s="70"/>
      <c r="Q97" s="70"/>
      <c r="R97" s="70"/>
      <c r="S97" s="72"/>
      <c r="T97" s="70"/>
      <c r="U97" s="70"/>
      <c r="V97" s="70"/>
      <c r="W97" s="70"/>
    </row>
    <row r="98" spans="1:39" ht="14.25" customHeight="1">
      <c r="A98" s="32"/>
      <c r="B98" s="33" t="s">
        <v>175</v>
      </c>
      <c r="C98" s="34"/>
      <c r="D98" s="35"/>
      <c r="E98" s="34"/>
      <c r="F98" s="36"/>
      <c r="G98" s="36"/>
      <c r="H98" s="36"/>
      <c r="I98" s="55"/>
      <c r="J98" s="55"/>
      <c r="K98" s="55"/>
      <c r="L98" s="55"/>
      <c r="M98" s="56"/>
      <c r="N98" s="55"/>
      <c r="O98" s="55"/>
      <c r="P98" s="55"/>
      <c r="Q98" s="55"/>
      <c r="R98" s="55"/>
      <c r="S98" s="57"/>
      <c r="T98" s="55"/>
      <c r="U98" s="55"/>
      <c r="V98" s="55"/>
      <c r="W98" s="55"/>
    </row>
    <row r="99" spans="1:39" ht="14.25" customHeight="1">
      <c r="A99" s="105" t="s">
        <v>16</v>
      </c>
      <c r="B99" s="108"/>
      <c r="C99" s="112"/>
      <c r="D99" s="108" t="s">
        <v>176</v>
      </c>
      <c r="E99" s="108" t="s">
        <v>177</v>
      </c>
      <c r="F99" s="120"/>
      <c r="G99" s="121"/>
      <c r="H99" s="121">
        <v>2.66</v>
      </c>
      <c r="I99" s="110">
        <f t="shared" ref="I99:W99" si="88">AVERAGE(I103:I104)</f>
        <v>4.4502404999999996</v>
      </c>
      <c r="J99" s="110">
        <f t="shared" si="88"/>
        <v>4.5555560000000002</v>
      </c>
      <c r="K99" s="110">
        <f t="shared" si="88"/>
        <v>3.7792460000000001</v>
      </c>
      <c r="L99" s="110">
        <f t="shared" si="88"/>
        <v>4.4759310000000001</v>
      </c>
      <c r="M99" s="117">
        <f t="shared" si="88"/>
        <v>4.724831</v>
      </c>
      <c r="N99" s="110">
        <f t="shared" si="88"/>
        <v>4.5</v>
      </c>
      <c r="O99" s="110">
        <f t="shared" si="88"/>
        <v>5</v>
      </c>
      <c r="P99" s="110">
        <f t="shared" si="88"/>
        <v>4</v>
      </c>
      <c r="Q99" s="110">
        <f t="shared" si="88"/>
        <v>5</v>
      </c>
      <c r="R99" s="110">
        <f t="shared" si="88"/>
        <v>5</v>
      </c>
      <c r="S99" s="111">
        <f t="shared" si="88"/>
        <v>0.96981099999999998</v>
      </c>
      <c r="T99" s="110">
        <f t="shared" si="88"/>
        <v>0.69094</v>
      </c>
      <c r="U99" s="110">
        <f t="shared" si="88"/>
        <v>1.255433</v>
      </c>
      <c r="V99" s="110">
        <f t="shared" si="88"/>
        <v>1.273377</v>
      </c>
      <c r="W99" s="110">
        <f t="shared" si="88"/>
        <v>1.040116</v>
      </c>
    </row>
    <row r="100" spans="1:39" ht="14.25" customHeight="1">
      <c r="A100" s="84" t="s">
        <v>19</v>
      </c>
      <c r="B100" s="85"/>
      <c r="C100" s="86"/>
      <c r="D100" s="87"/>
      <c r="E100" s="88">
        <v>17.100000000000001</v>
      </c>
      <c r="F100" s="89" t="s">
        <v>178</v>
      </c>
      <c r="G100" s="90"/>
      <c r="H100" s="90">
        <v>4</v>
      </c>
      <c r="I100" s="91"/>
      <c r="J100" s="91"/>
      <c r="K100" s="91"/>
      <c r="L100" s="91"/>
      <c r="M100" s="92"/>
      <c r="N100" s="91"/>
      <c r="O100" s="91"/>
      <c r="P100" s="91"/>
      <c r="Q100" s="91"/>
      <c r="R100" s="91"/>
      <c r="S100" s="93"/>
      <c r="T100" s="91"/>
      <c r="U100" s="91"/>
      <c r="V100" s="91"/>
      <c r="W100" s="91"/>
    </row>
    <row r="101" spans="1:39" ht="14.25" customHeight="1">
      <c r="A101" s="84" t="s">
        <v>19</v>
      </c>
      <c r="B101" s="85"/>
      <c r="C101" s="86"/>
      <c r="D101" s="87"/>
      <c r="E101" s="88">
        <v>17.2</v>
      </c>
      <c r="F101" s="89" t="s">
        <v>179</v>
      </c>
      <c r="G101" s="90"/>
      <c r="H101" s="90">
        <v>1</v>
      </c>
      <c r="I101" s="91"/>
      <c r="J101" s="91"/>
      <c r="K101" s="91"/>
      <c r="L101" s="91"/>
      <c r="M101" s="92"/>
      <c r="N101" s="91"/>
      <c r="O101" s="91"/>
      <c r="P101" s="91"/>
      <c r="Q101" s="91"/>
      <c r="R101" s="91"/>
      <c r="S101" s="93"/>
      <c r="T101" s="91"/>
      <c r="U101" s="91"/>
      <c r="V101" s="91"/>
      <c r="W101" s="91"/>
    </row>
    <row r="102" spans="1:39" ht="14.25" customHeight="1">
      <c r="A102" s="84" t="s">
        <v>19</v>
      </c>
      <c r="B102" s="85"/>
      <c r="C102" s="86"/>
      <c r="D102" s="87"/>
      <c r="E102" s="88">
        <v>17.3</v>
      </c>
      <c r="F102" s="89" t="s">
        <v>180</v>
      </c>
      <c r="G102" s="90"/>
      <c r="H102" s="90">
        <v>3</v>
      </c>
      <c r="I102" s="91"/>
      <c r="J102" s="91"/>
      <c r="K102" s="91"/>
      <c r="L102" s="91"/>
      <c r="M102" s="92"/>
      <c r="N102" s="91"/>
      <c r="O102" s="91"/>
      <c r="P102" s="91"/>
      <c r="Q102" s="91"/>
      <c r="R102" s="91"/>
      <c r="S102" s="93"/>
      <c r="T102" s="91"/>
      <c r="U102" s="91"/>
      <c r="V102" s="91"/>
      <c r="W102" s="91"/>
      <c r="Y102">
        <v>4.5555560000000002</v>
      </c>
      <c r="Z102">
        <v>4.5555560000000002</v>
      </c>
      <c r="AA102" t="s">
        <v>21</v>
      </c>
      <c r="AB102" t="s">
        <v>21</v>
      </c>
      <c r="AC102" t="s">
        <v>21</v>
      </c>
      <c r="AD102">
        <v>5</v>
      </c>
      <c r="AE102">
        <v>5</v>
      </c>
      <c r="AF102" t="s">
        <v>21</v>
      </c>
      <c r="AG102" t="s">
        <v>21</v>
      </c>
      <c r="AH102" t="s">
        <v>21</v>
      </c>
      <c r="AI102">
        <v>0.69094</v>
      </c>
      <c r="AJ102">
        <v>0.69094</v>
      </c>
      <c r="AK102" t="s">
        <v>21</v>
      </c>
      <c r="AL102" t="s">
        <v>21</v>
      </c>
      <c r="AM102" t="s">
        <v>21</v>
      </c>
    </row>
    <row r="103" spans="1:39" ht="14.25" customHeight="1">
      <c r="A103" s="52" t="s">
        <v>19</v>
      </c>
      <c r="B103" s="53"/>
      <c r="C103" s="43"/>
      <c r="D103" s="54"/>
      <c r="E103" s="58">
        <v>17.399999999999999</v>
      </c>
      <c r="F103" s="46" t="s">
        <v>181</v>
      </c>
      <c r="G103" s="50" t="s">
        <v>182</v>
      </c>
      <c r="H103" s="124"/>
      <c r="I103" s="48">
        <f t="shared" ref="I103:J104" si="89">Y102</f>
        <v>4.5555560000000002</v>
      </c>
      <c r="J103" s="48">
        <f t="shared" si="89"/>
        <v>4.5555560000000002</v>
      </c>
      <c r="K103" s="123"/>
      <c r="L103" s="123"/>
      <c r="M103" s="122"/>
      <c r="N103" s="48">
        <f t="shared" ref="N103:O104" si="90">AD102</f>
        <v>5</v>
      </c>
      <c r="O103" s="48">
        <f t="shared" si="90"/>
        <v>5</v>
      </c>
      <c r="P103" s="123"/>
      <c r="Q103" s="123"/>
      <c r="R103" s="123"/>
      <c r="S103" s="49">
        <f t="shared" ref="S103:T104" si="91">AI102</f>
        <v>0.69094</v>
      </c>
      <c r="T103" s="48">
        <f t="shared" si="91"/>
        <v>0.69094</v>
      </c>
      <c r="U103" s="123"/>
      <c r="V103" s="123"/>
      <c r="W103" s="123"/>
      <c r="Y103">
        <v>4.3449249999999999</v>
      </c>
      <c r="Z103" t="s">
        <v>21</v>
      </c>
      <c r="AA103">
        <v>3.7792460000000001</v>
      </c>
      <c r="AB103">
        <v>4.4759310000000001</v>
      </c>
      <c r="AC103">
        <v>4.724831</v>
      </c>
      <c r="AD103">
        <v>4</v>
      </c>
      <c r="AE103" t="s">
        <v>21</v>
      </c>
      <c r="AF103">
        <v>4</v>
      </c>
      <c r="AG103">
        <v>5</v>
      </c>
      <c r="AH103">
        <v>5</v>
      </c>
      <c r="AI103">
        <v>1.2486820000000001</v>
      </c>
      <c r="AJ103" t="s">
        <v>21</v>
      </c>
      <c r="AK103">
        <v>1.255433</v>
      </c>
      <c r="AL103">
        <v>1.273377</v>
      </c>
      <c r="AM103">
        <v>1.040116</v>
      </c>
    </row>
    <row r="104" spans="1:39" ht="14.25" customHeight="1">
      <c r="A104" s="52" t="s">
        <v>19</v>
      </c>
      <c r="B104" s="53"/>
      <c r="C104" s="43"/>
      <c r="D104" s="54"/>
      <c r="E104" s="58">
        <v>17.5</v>
      </c>
      <c r="F104" s="46" t="s">
        <v>183</v>
      </c>
      <c r="G104" s="50" t="s">
        <v>184</v>
      </c>
      <c r="H104" s="124"/>
      <c r="I104" s="48">
        <f t="shared" si="89"/>
        <v>4.3449249999999999</v>
      </c>
      <c r="J104" s="123"/>
      <c r="K104" s="48">
        <f t="shared" ref="K104:M104" si="92">AA103</f>
        <v>3.7792460000000001</v>
      </c>
      <c r="L104" s="48">
        <f t="shared" si="92"/>
        <v>4.4759310000000001</v>
      </c>
      <c r="M104" s="56">
        <f t="shared" si="92"/>
        <v>4.724831</v>
      </c>
      <c r="N104" s="48">
        <f t="shared" si="90"/>
        <v>4</v>
      </c>
      <c r="O104" s="123"/>
      <c r="P104" s="48">
        <f t="shared" ref="P104:R104" si="93">AF103</f>
        <v>4</v>
      </c>
      <c r="Q104" s="48">
        <f t="shared" si="93"/>
        <v>5</v>
      </c>
      <c r="R104" s="55">
        <f t="shared" si="93"/>
        <v>5</v>
      </c>
      <c r="S104" s="57">
        <f t="shared" si="91"/>
        <v>1.2486820000000001</v>
      </c>
      <c r="T104" s="123"/>
      <c r="U104" s="48">
        <f t="shared" ref="U104:W104" si="94">AK103</f>
        <v>1.255433</v>
      </c>
      <c r="V104" s="48">
        <f t="shared" si="94"/>
        <v>1.273377</v>
      </c>
      <c r="W104" s="55">
        <f t="shared" si="94"/>
        <v>1.040116</v>
      </c>
    </row>
    <row r="105" spans="1:39" ht="14.25" customHeight="1">
      <c r="A105" s="32"/>
      <c r="B105" s="33" t="s">
        <v>185</v>
      </c>
      <c r="C105" s="34"/>
      <c r="D105" s="35"/>
      <c r="E105" s="34"/>
      <c r="F105" s="36"/>
      <c r="G105" s="36"/>
      <c r="H105" s="36"/>
      <c r="I105" s="55"/>
      <c r="J105" s="55"/>
      <c r="K105" s="55"/>
      <c r="L105" s="55"/>
      <c r="M105" s="56"/>
      <c r="N105" s="55"/>
      <c r="O105" s="55"/>
      <c r="P105" s="55"/>
      <c r="Q105" s="55"/>
      <c r="R105" s="55"/>
      <c r="S105" s="57"/>
      <c r="T105" s="55"/>
      <c r="U105" s="55"/>
      <c r="V105" s="55"/>
      <c r="W105" s="55"/>
    </row>
    <row r="106" spans="1:39" ht="14.25" customHeight="1">
      <c r="A106" s="105" t="s">
        <v>16</v>
      </c>
      <c r="B106" s="108"/>
      <c r="C106" s="112"/>
      <c r="D106" s="108" t="s">
        <v>186</v>
      </c>
      <c r="E106" s="108" t="s">
        <v>187</v>
      </c>
      <c r="F106" s="120"/>
      <c r="G106" s="121"/>
      <c r="H106" s="121">
        <v>3.83</v>
      </c>
      <c r="I106" s="110">
        <f>AVERAGE(I107:I110)</f>
        <v>4.1852343333333337</v>
      </c>
      <c r="J106" s="110">
        <f>AVERAGE(J107:J110)</f>
        <v>4.1852343333333337</v>
      </c>
      <c r="K106" s="123"/>
      <c r="L106" s="123"/>
      <c r="M106" s="122"/>
      <c r="N106" s="110">
        <f>AVERAGE(N107:N110)</f>
        <v>4</v>
      </c>
      <c r="O106" s="110">
        <f>AVERAGE(O107:O110)</f>
        <v>4</v>
      </c>
      <c r="P106" s="123"/>
      <c r="Q106" s="123"/>
      <c r="R106" s="123"/>
      <c r="S106" s="111">
        <f>AVERAGE(S107:S110)</f>
        <v>0.73905683333333327</v>
      </c>
      <c r="T106" s="110">
        <f>AVERAGE(T107:T110)</f>
        <v>0.73905683333333327</v>
      </c>
      <c r="U106" s="123"/>
      <c r="V106" s="123"/>
      <c r="W106" s="123"/>
      <c r="Y106">
        <v>4.2413790000000002</v>
      </c>
      <c r="Z106">
        <v>4.2413790000000002</v>
      </c>
      <c r="AA106" t="s">
        <v>21</v>
      </c>
      <c r="AB106" t="s">
        <v>21</v>
      </c>
      <c r="AC106" t="s">
        <v>21</v>
      </c>
      <c r="AD106">
        <v>4</v>
      </c>
      <c r="AE106">
        <v>4</v>
      </c>
      <c r="AF106" t="s">
        <v>21</v>
      </c>
      <c r="AG106" t="s">
        <v>21</v>
      </c>
      <c r="AH106" t="s">
        <v>21</v>
      </c>
      <c r="AI106">
        <v>0.68300380000000005</v>
      </c>
      <c r="AJ106">
        <v>0.68300380000000005</v>
      </c>
      <c r="AK106" t="s">
        <v>21</v>
      </c>
      <c r="AL106" t="s">
        <v>21</v>
      </c>
      <c r="AM106" t="s">
        <v>21</v>
      </c>
    </row>
    <row r="107" spans="1:39" ht="14.25" customHeight="1">
      <c r="A107" s="52" t="s">
        <v>19</v>
      </c>
      <c r="B107" s="53"/>
      <c r="C107" s="43"/>
      <c r="D107" s="54"/>
      <c r="E107" s="58">
        <v>18.100000000000001</v>
      </c>
      <c r="F107" s="46" t="s">
        <v>188</v>
      </c>
      <c r="G107" s="50" t="s">
        <v>189</v>
      </c>
      <c r="H107" s="50">
        <v>5</v>
      </c>
      <c r="I107" s="48">
        <f t="shared" ref="I107:T107" si="95">Y106</f>
        <v>4.2413790000000002</v>
      </c>
      <c r="J107" s="48">
        <f t="shared" si="95"/>
        <v>4.2413790000000002</v>
      </c>
      <c r="K107" s="123"/>
      <c r="L107" s="123"/>
      <c r="M107" s="122"/>
      <c r="N107" s="48">
        <f t="shared" si="95"/>
        <v>4</v>
      </c>
      <c r="O107" s="48">
        <f t="shared" si="95"/>
        <v>4</v>
      </c>
      <c r="P107" s="123"/>
      <c r="Q107" s="123"/>
      <c r="R107" s="123"/>
      <c r="S107" s="49">
        <f t="shared" si="95"/>
        <v>0.68300380000000005</v>
      </c>
      <c r="T107" s="48">
        <f t="shared" si="95"/>
        <v>0.68300380000000005</v>
      </c>
      <c r="U107" s="123"/>
      <c r="V107" s="123"/>
      <c r="W107" s="123"/>
    </row>
    <row r="108" spans="1:39" ht="14.25" customHeight="1">
      <c r="A108" s="84" t="s">
        <v>19</v>
      </c>
      <c r="B108" s="85"/>
      <c r="C108" s="86"/>
      <c r="D108" s="87"/>
      <c r="E108" s="88">
        <v>18.2</v>
      </c>
      <c r="F108" s="89" t="s">
        <v>190</v>
      </c>
      <c r="G108" s="90"/>
      <c r="H108" s="90">
        <v>4</v>
      </c>
      <c r="I108" s="91"/>
      <c r="J108" s="91"/>
      <c r="K108" s="91"/>
      <c r="L108" s="91"/>
      <c r="M108" s="92"/>
      <c r="N108" s="91"/>
      <c r="O108" s="91"/>
      <c r="P108" s="91"/>
      <c r="Q108" s="91"/>
      <c r="R108" s="91"/>
      <c r="S108" s="93"/>
      <c r="T108" s="91"/>
      <c r="U108" s="91"/>
      <c r="V108" s="91"/>
      <c r="W108" s="91"/>
      <c r="Y108">
        <v>4.2758620000000001</v>
      </c>
      <c r="Z108">
        <v>4.2758620000000001</v>
      </c>
      <c r="AA108" t="s">
        <v>21</v>
      </c>
      <c r="AB108" t="s">
        <v>21</v>
      </c>
      <c r="AC108" t="s">
        <v>21</v>
      </c>
      <c r="AD108">
        <v>4</v>
      </c>
      <c r="AE108">
        <v>4</v>
      </c>
      <c r="AF108" t="s">
        <v>21</v>
      </c>
      <c r="AG108" t="s">
        <v>21</v>
      </c>
      <c r="AH108" t="s">
        <v>21</v>
      </c>
      <c r="AI108">
        <v>0.58585299999999996</v>
      </c>
      <c r="AJ108">
        <v>0.58585299999999996</v>
      </c>
      <c r="AK108" t="s">
        <v>21</v>
      </c>
      <c r="AL108" t="s">
        <v>21</v>
      </c>
      <c r="AM108" t="s">
        <v>21</v>
      </c>
    </row>
    <row r="109" spans="1:39" ht="14.25" customHeight="1">
      <c r="A109" s="52" t="s">
        <v>19</v>
      </c>
      <c r="B109" s="53"/>
      <c r="C109" s="43"/>
      <c r="D109" s="54"/>
      <c r="E109" s="58">
        <v>18.3</v>
      </c>
      <c r="F109" s="46" t="s">
        <v>191</v>
      </c>
      <c r="G109" s="50" t="s">
        <v>192</v>
      </c>
      <c r="H109" s="50">
        <v>4</v>
      </c>
      <c r="I109" s="48">
        <f t="shared" ref="I109:J110" si="96">Y108</f>
        <v>4.2758620000000001</v>
      </c>
      <c r="J109" s="48">
        <f t="shared" si="96"/>
        <v>4.2758620000000001</v>
      </c>
      <c r="K109" s="123"/>
      <c r="L109" s="123"/>
      <c r="M109" s="122"/>
      <c r="N109" s="48">
        <f t="shared" ref="N109:O110" si="97">AD108</f>
        <v>4</v>
      </c>
      <c r="O109" s="48">
        <f t="shared" si="97"/>
        <v>4</v>
      </c>
      <c r="P109" s="123"/>
      <c r="Q109" s="123"/>
      <c r="R109" s="123"/>
      <c r="S109" s="49">
        <f t="shared" ref="S109:T110" si="98">AI108</f>
        <v>0.58585299999999996</v>
      </c>
      <c r="T109" s="48">
        <f t="shared" si="98"/>
        <v>0.58585299999999996</v>
      </c>
      <c r="U109" s="123"/>
      <c r="V109" s="123"/>
      <c r="W109" s="123"/>
      <c r="Y109">
        <v>4.038462</v>
      </c>
      <c r="Z109">
        <v>4.038462</v>
      </c>
      <c r="AA109" t="s">
        <v>21</v>
      </c>
      <c r="AB109" t="s">
        <v>21</v>
      </c>
      <c r="AC109" t="s">
        <v>21</v>
      </c>
      <c r="AD109">
        <v>4</v>
      </c>
      <c r="AE109">
        <v>4</v>
      </c>
      <c r="AF109" t="s">
        <v>21</v>
      </c>
      <c r="AG109" t="s">
        <v>21</v>
      </c>
      <c r="AH109" t="s">
        <v>21</v>
      </c>
      <c r="AI109">
        <v>0.94831370000000004</v>
      </c>
      <c r="AJ109">
        <v>0.94831370000000004</v>
      </c>
      <c r="AK109" t="s">
        <v>21</v>
      </c>
      <c r="AL109" t="s">
        <v>21</v>
      </c>
      <c r="AM109" t="s">
        <v>21</v>
      </c>
    </row>
    <row r="110" spans="1:39" ht="14.25" customHeight="1">
      <c r="A110" s="52" t="s">
        <v>19</v>
      </c>
      <c r="B110" s="53"/>
      <c r="C110" s="43"/>
      <c r="D110" s="54"/>
      <c r="E110" s="58">
        <v>18.399999999999999</v>
      </c>
      <c r="F110" s="46" t="s">
        <v>193</v>
      </c>
      <c r="G110" s="50" t="s">
        <v>194</v>
      </c>
      <c r="H110" s="50">
        <v>1</v>
      </c>
      <c r="I110" s="48">
        <f t="shared" si="96"/>
        <v>4.038462</v>
      </c>
      <c r="J110" s="48">
        <f t="shared" si="96"/>
        <v>4.038462</v>
      </c>
      <c r="K110" s="123"/>
      <c r="L110" s="123"/>
      <c r="M110" s="122"/>
      <c r="N110" s="48">
        <f t="shared" si="97"/>
        <v>4</v>
      </c>
      <c r="O110" s="48">
        <f t="shared" si="97"/>
        <v>4</v>
      </c>
      <c r="P110" s="123"/>
      <c r="Q110" s="123"/>
      <c r="R110" s="123"/>
      <c r="S110" s="49">
        <f t="shared" si="98"/>
        <v>0.94831370000000004</v>
      </c>
      <c r="T110" s="48">
        <f t="shared" si="98"/>
        <v>0.94831370000000004</v>
      </c>
      <c r="U110" s="123"/>
      <c r="V110" s="123"/>
      <c r="W110" s="123"/>
    </row>
    <row r="111" spans="1:39" ht="14.25" customHeight="1">
      <c r="A111" s="84" t="s">
        <v>19</v>
      </c>
      <c r="B111" s="85"/>
      <c r="C111" s="86"/>
      <c r="D111" s="87"/>
      <c r="E111" s="88">
        <v>18.5</v>
      </c>
      <c r="F111" s="89" t="s">
        <v>195</v>
      </c>
      <c r="G111" s="90"/>
      <c r="H111" s="90">
        <v>5</v>
      </c>
      <c r="I111" s="91"/>
      <c r="J111" s="91"/>
      <c r="K111" s="91"/>
      <c r="L111" s="91"/>
      <c r="M111" s="92"/>
      <c r="N111" s="91"/>
      <c r="O111" s="91"/>
      <c r="P111" s="91"/>
      <c r="Q111" s="91"/>
      <c r="R111" s="91"/>
      <c r="S111" s="93"/>
      <c r="T111" s="91"/>
      <c r="U111" s="91"/>
      <c r="V111" s="91"/>
      <c r="W111" s="91"/>
    </row>
    <row r="112" spans="1:39" ht="14.25" customHeight="1">
      <c r="A112" s="84" t="s">
        <v>19</v>
      </c>
      <c r="B112" s="85"/>
      <c r="C112" s="86"/>
      <c r="D112" s="87"/>
      <c r="E112" s="88">
        <v>18.600000000000001</v>
      </c>
      <c r="F112" s="89" t="s">
        <v>196</v>
      </c>
      <c r="G112" s="90"/>
      <c r="H112" s="90">
        <v>4</v>
      </c>
      <c r="I112" s="91"/>
      <c r="J112" s="91"/>
      <c r="K112" s="91"/>
      <c r="L112" s="91"/>
      <c r="M112" s="92"/>
      <c r="N112" s="91"/>
      <c r="O112" s="91"/>
      <c r="P112" s="91"/>
      <c r="Q112" s="91"/>
      <c r="R112" s="91"/>
      <c r="S112" s="93"/>
      <c r="T112" s="91"/>
      <c r="U112" s="91"/>
      <c r="V112" s="91"/>
      <c r="W112" s="91"/>
    </row>
    <row r="113" spans="1:39" ht="14.25" customHeight="1">
      <c r="A113" s="32"/>
      <c r="B113" s="33" t="s">
        <v>197</v>
      </c>
      <c r="C113" s="34"/>
      <c r="D113" s="35"/>
      <c r="E113" s="34"/>
      <c r="F113" s="36"/>
      <c r="G113" s="36"/>
      <c r="H113" s="36"/>
      <c r="I113" s="55"/>
      <c r="J113" s="55"/>
      <c r="K113" s="55"/>
      <c r="L113" s="55"/>
      <c r="M113" s="56"/>
      <c r="N113" s="55"/>
      <c r="O113" s="55"/>
      <c r="P113" s="55"/>
      <c r="Q113" s="55"/>
      <c r="R113" s="55"/>
      <c r="S113" s="57"/>
      <c r="T113" s="55"/>
      <c r="U113" s="55"/>
      <c r="V113" s="55"/>
      <c r="W113" s="55"/>
    </row>
    <row r="114" spans="1:39" ht="14.25" customHeight="1">
      <c r="A114" s="105" t="s">
        <v>16</v>
      </c>
      <c r="B114" s="108"/>
      <c r="C114" s="112"/>
      <c r="D114" s="108" t="s">
        <v>198</v>
      </c>
      <c r="E114" s="138" t="s">
        <v>199</v>
      </c>
      <c r="F114" s="141"/>
      <c r="G114" s="142"/>
      <c r="H114" s="109">
        <v>5</v>
      </c>
      <c r="I114" s="110">
        <f>AVERAGE(I115:I116)</f>
        <v>4.6105970000000003</v>
      </c>
      <c r="J114" s="110">
        <f>AVERAGE(J115:J116)</f>
        <v>4.4415294999999997</v>
      </c>
      <c r="K114" s="123"/>
      <c r="L114" s="123"/>
      <c r="M114" s="117">
        <f>AVERAGE(M115:M116)</f>
        <v>4.7549694999999996</v>
      </c>
      <c r="N114" s="110">
        <f>AVERAGE(N115:N116)</f>
        <v>5</v>
      </c>
      <c r="O114" s="110">
        <f>AVERAGE(O115:O116)</f>
        <v>4</v>
      </c>
      <c r="P114" s="123"/>
      <c r="Q114" s="123"/>
      <c r="R114" s="110">
        <f>AVERAGE(R115:R116)</f>
        <v>5</v>
      </c>
      <c r="S114" s="111">
        <f>AVERAGE(S115:S116)</f>
        <v>0.98808629999999997</v>
      </c>
      <c r="T114" s="110">
        <f>AVERAGE(T115:T116)</f>
        <v>0.8474347499999999</v>
      </c>
      <c r="U114" s="123"/>
      <c r="V114" s="123"/>
      <c r="W114" s="110">
        <f>AVERAGE(W115:W116)</f>
        <v>1.0768740000000001</v>
      </c>
      <c r="Y114">
        <v>4.5940380000000003</v>
      </c>
      <c r="Z114">
        <v>4.4482759999999999</v>
      </c>
      <c r="AA114" t="s">
        <v>21</v>
      </c>
      <c r="AB114" t="s">
        <v>21</v>
      </c>
      <c r="AC114">
        <v>4.7330569999999996</v>
      </c>
      <c r="AD114">
        <v>5</v>
      </c>
      <c r="AE114">
        <v>4</v>
      </c>
      <c r="AF114" t="s">
        <v>21</v>
      </c>
      <c r="AG114" t="s">
        <v>21</v>
      </c>
      <c r="AH114">
        <v>5</v>
      </c>
      <c r="AI114">
        <v>0.95435460000000005</v>
      </c>
      <c r="AJ114">
        <v>0.86141749999999995</v>
      </c>
      <c r="AK114" t="s">
        <v>21</v>
      </c>
      <c r="AL114" t="s">
        <v>21</v>
      </c>
      <c r="AM114">
        <v>1.0225580000000001</v>
      </c>
    </row>
    <row r="115" spans="1:39" ht="14.25" customHeight="1">
      <c r="A115" s="52" t="s">
        <v>19</v>
      </c>
      <c r="B115" s="53"/>
      <c r="C115" s="43"/>
      <c r="D115" s="54"/>
      <c r="E115" s="58">
        <v>19.100000000000001</v>
      </c>
      <c r="F115" s="46" t="s">
        <v>200</v>
      </c>
      <c r="G115" s="50" t="s">
        <v>201</v>
      </c>
      <c r="H115" s="50">
        <v>5</v>
      </c>
      <c r="I115" s="48">
        <f t="shared" ref="I115:J116" si="99">Y114</f>
        <v>4.5940380000000003</v>
      </c>
      <c r="J115" s="51">
        <f t="shared" si="99"/>
        <v>4.4482759999999999</v>
      </c>
      <c r="K115" s="123"/>
      <c r="L115" s="123"/>
      <c r="M115" s="66">
        <f t="shared" ref="M115:O116" si="100">AC114</f>
        <v>4.7330569999999996</v>
      </c>
      <c r="N115" s="51">
        <f t="shared" si="100"/>
        <v>5</v>
      </c>
      <c r="O115" s="51">
        <f t="shared" si="100"/>
        <v>4</v>
      </c>
      <c r="P115" s="123"/>
      <c r="Q115" s="123"/>
      <c r="R115" s="51">
        <f t="shared" ref="R115:T116" si="101">AH114</f>
        <v>5</v>
      </c>
      <c r="S115" s="67">
        <f t="shared" si="101"/>
        <v>0.95435460000000005</v>
      </c>
      <c r="T115" s="51">
        <f t="shared" si="101"/>
        <v>0.86141749999999995</v>
      </c>
      <c r="U115" s="123"/>
      <c r="V115" s="123"/>
      <c r="W115" s="51">
        <f t="shared" ref="W115:W116" si="102">AM114</f>
        <v>1.0225580000000001</v>
      </c>
      <c r="Y115">
        <v>4.6271560000000003</v>
      </c>
      <c r="Z115">
        <v>4.4347830000000004</v>
      </c>
      <c r="AA115" t="s">
        <v>21</v>
      </c>
      <c r="AB115" t="s">
        <v>21</v>
      </c>
      <c r="AC115">
        <v>4.7768819999999996</v>
      </c>
      <c r="AD115">
        <v>5</v>
      </c>
      <c r="AE115">
        <v>4</v>
      </c>
      <c r="AF115" t="s">
        <v>21</v>
      </c>
      <c r="AG115" t="s">
        <v>21</v>
      </c>
      <c r="AH115">
        <v>5</v>
      </c>
      <c r="AI115">
        <v>1.0218179999999999</v>
      </c>
      <c r="AJ115">
        <v>0.83345199999999997</v>
      </c>
      <c r="AK115" t="s">
        <v>21</v>
      </c>
      <c r="AL115" t="s">
        <v>21</v>
      </c>
      <c r="AM115">
        <v>1.1311899999999999</v>
      </c>
    </row>
    <row r="116" spans="1:39" ht="14.25" customHeight="1">
      <c r="A116" s="52" t="s">
        <v>19</v>
      </c>
      <c r="B116" s="53"/>
      <c r="C116" s="43"/>
      <c r="D116" s="54"/>
      <c r="E116" s="58">
        <v>19.2</v>
      </c>
      <c r="F116" s="46" t="s">
        <v>202</v>
      </c>
      <c r="G116" s="50" t="s">
        <v>203</v>
      </c>
      <c r="H116" s="124"/>
      <c r="I116" s="48">
        <f t="shared" si="99"/>
        <v>4.6271560000000003</v>
      </c>
      <c r="J116" s="51">
        <f t="shared" si="99"/>
        <v>4.4347830000000004</v>
      </c>
      <c r="K116" s="123"/>
      <c r="L116" s="123"/>
      <c r="M116" s="66">
        <f t="shared" si="100"/>
        <v>4.7768819999999996</v>
      </c>
      <c r="N116" s="51">
        <f t="shared" si="100"/>
        <v>5</v>
      </c>
      <c r="O116" s="51">
        <f t="shared" si="100"/>
        <v>4</v>
      </c>
      <c r="P116" s="123"/>
      <c r="Q116" s="123"/>
      <c r="R116" s="51">
        <f t="shared" si="101"/>
        <v>5</v>
      </c>
      <c r="S116" s="67">
        <f t="shared" si="101"/>
        <v>1.0218179999999999</v>
      </c>
      <c r="T116" s="51">
        <f t="shared" si="101"/>
        <v>0.83345199999999997</v>
      </c>
      <c r="U116" s="123"/>
      <c r="V116" s="123"/>
      <c r="W116" s="51">
        <f t="shared" si="102"/>
        <v>1.1311899999999999</v>
      </c>
    </row>
  </sheetData>
  <mergeCells count="13">
    <mergeCell ref="E92:G92"/>
    <mergeCell ref="E114:G114"/>
    <mergeCell ref="E8:G8"/>
    <mergeCell ref="E15:G15"/>
    <mergeCell ref="E28:G28"/>
    <mergeCell ref="E34:G34"/>
    <mergeCell ref="E49:G49"/>
    <mergeCell ref="E64:G64"/>
    <mergeCell ref="S2:W2"/>
    <mergeCell ref="I2:M2"/>
    <mergeCell ref="N2:R2"/>
    <mergeCell ref="H2:H5"/>
    <mergeCell ref="E77:G77"/>
  </mergeCells>
  <conditionalFormatting sqref="P1">
    <cfRule type="cellIs" dxfId="0" priority="1" stopIfTrue="1" operator="equal">
      <formula>"."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2015-09-24T09:58:52+00:00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7CAFD-AB8E-4545-A092-5C98B738C46A}"/>
</file>

<file path=customXml/itemProps2.xml><?xml version="1.0" encoding="utf-8"?>
<ds:datastoreItem xmlns:ds="http://schemas.openxmlformats.org/officeDocument/2006/customXml" ds:itemID="{6C9A1CA5-C451-47C7-AC28-7255E5FBC87B}"/>
</file>

<file path=customXml/itemProps3.xml><?xml version="1.0" encoding="utf-8"?>
<ds:datastoreItem xmlns:ds="http://schemas.openxmlformats.org/officeDocument/2006/customXml" ds:itemID="{0FCB3673-DC8F-4D3D-BDA1-52B0D1BC001F}"/>
</file>

<file path=customXml/itemProps4.xml><?xml version="1.0" encoding="utf-8"?>
<ds:datastoreItem xmlns:ds="http://schemas.openxmlformats.org/officeDocument/2006/customXml" ds:itemID="{EFECEF0E-B5D5-412E-813F-CB5860F3BBEE}"/>
</file>

<file path=customXml/itemProps5.xml><?xml version="1.0" encoding="utf-8"?>
<ds:datastoreItem xmlns:ds="http://schemas.openxmlformats.org/officeDocument/2006/customXml" ds:itemID="{2A7E3409-5CC5-45C7-8695-6F6362494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UNAIDS_Means_Wgt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2015-07-27T13:51:36Z</dcterms:created>
  <dcterms:modified xsi:type="dcterms:W3CDTF">2015-09-24T09:58:53Z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ProjectOwnerStructure">
    <vt:lpwstr/>
  </property>
  <property fmtid="{D5CDD505-2E9C-101B-9397-08002B2CF9AE}" pid="4" name="OECDTopic">
    <vt:lpwstr>285;#MOPAN|162323dd-9fb4-4ce2-a296-a260e958d3fb</vt:lpwstr>
  </property>
  <property fmtid="{D5CDD505-2E9C-101B-9397-08002B2CF9AE}" pid="5" name="OECDCountry">
    <vt:lpwstr/>
  </property>
  <property fmtid="{D5CDD505-2E9C-101B-9397-08002B2CF9AE}" pid="6" name="OECDProjectPartnersStructure">
    <vt:lpwstr/>
  </property>
  <property fmtid="{D5CDD505-2E9C-101B-9397-08002B2CF9AE}" pid="7" name="OECDCommittee">
    <vt:lpwstr/>
  </property>
  <property fmtid="{D5CDD505-2E9C-101B-9397-08002B2CF9AE}" pid="8" name="OECDPWB">
    <vt:lpwstr>273;#5.1.4.3 Multilateral Organisation Performance Assessment Network (MOPAN)|1d7a4f1f-80a5-497f-87ef-d19cb350a932</vt:lpwstr>
  </property>
  <property fmtid="{D5CDD505-2E9C-101B-9397-08002B2CF9AE}" pid="9" name="OECDProjectPageLink">
    <vt:lpwstr>2729</vt:lpwstr>
  </property>
  <property fmtid="{D5CDD505-2E9C-101B-9397-08002B2CF9AE}" pid="10" name="OECDKeywords">
    <vt:lpwstr/>
  </property>
  <property fmtid="{D5CDD505-2E9C-101B-9397-08002B2CF9AE}" pid="11" name="OECDHorizontalProjects">
    <vt:lpwstr/>
  </property>
</Properties>
</file>